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059d6b346723ea2/Proyectos/Daimar/Anolaima/Geotecnia/"/>
    </mc:Choice>
  </mc:AlternateContent>
  <xr:revisionPtr revIDLastSave="721" documentId="8_{A4D2F288-1EB7-4FCA-BE46-68E5D56E3458}" xr6:coauthVersionLast="47" xr6:coauthVersionMax="47" xr10:uidLastSave="{B3530420-4E67-461D-A5B0-590DCA64E573}"/>
  <bookViews>
    <workbookView xWindow="38280" yWindow="-120" windowWidth="29040" windowHeight="15720" activeTab="2" xr2:uid="{00000000-000D-0000-FFFF-FFFF00000000}"/>
  </bookViews>
  <sheets>
    <sheet name="GEOTECNIA VIAL" sheetId="12" r:id="rId1"/>
    <sheet name="CLIMATOLOGIA FINAL" sheetId="3" r:id="rId2"/>
    <sheet name=" IVANOV FINAL" sheetId="8" r:id="rId3"/>
    <sheet name="CANTID CONCR ASFALT" sheetId="44" state="hidden" r:id="rId4"/>
    <sheet name="CANTID CONCR RIGIDO" sheetId="45" state="hidden" r:id="rId5"/>
  </sheets>
  <definedNames>
    <definedName name="_xlnm.Print_Area" localSheetId="0">'GEOTECNIA VIAL'!$A$1:$L$197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8" l="1"/>
  <c r="D22" i="8"/>
  <c r="H173" i="12"/>
  <c r="C29" i="12" l="1"/>
  <c r="C30" i="12"/>
  <c r="C31" i="12"/>
  <c r="C28" i="12"/>
  <c r="D29" i="12"/>
  <c r="D30" i="12"/>
  <c r="D31" i="12"/>
  <c r="D28" i="12"/>
  <c r="I80" i="12"/>
  <c r="I81" i="12"/>
  <c r="I82" i="12"/>
  <c r="I83" i="12"/>
  <c r="I79" i="12"/>
  <c r="I29" i="12"/>
  <c r="I30" i="12"/>
  <c r="I31" i="12"/>
  <c r="I28" i="12"/>
  <c r="H29" i="12"/>
  <c r="H30" i="12"/>
  <c r="H31" i="12"/>
  <c r="H28" i="12"/>
  <c r="G29" i="12"/>
  <c r="G30" i="12"/>
  <c r="G31" i="12"/>
  <c r="G28" i="12"/>
  <c r="J79" i="12"/>
  <c r="K79" i="12" s="1"/>
  <c r="J62" i="12"/>
  <c r="J63" i="12"/>
  <c r="J64" i="12"/>
  <c r="J61" i="12"/>
  <c r="D35" i="8"/>
  <c r="D23" i="8" l="1"/>
  <c r="D25" i="8" s="1"/>
  <c r="A6" i="8"/>
  <c r="C5" i="8"/>
  <c r="C1" i="8"/>
  <c r="A6" i="3"/>
  <c r="C5" i="3"/>
  <c r="C1" i="3"/>
  <c r="G62" i="12"/>
  <c r="H62" i="12" s="1"/>
  <c r="G63" i="12"/>
  <c r="H63" i="12" s="1"/>
  <c r="G64" i="12"/>
  <c r="H64" i="12" s="1"/>
  <c r="G61" i="12"/>
  <c r="H61" i="12" s="1"/>
  <c r="I52" i="12"/>
  <c r="I106" i="12" s="1"/>
  <c r="I51" i="12"/>
  <c r="I105" i="12" s="1"/>
  <c r="A56" i="12"/>
  <c r="A110" i="12" s="1"/>
  <c r="A156" i="12" s="1"/>
  <c r="C55" i="12"/>
  <c r="C109" i="12" s="1"/>
  <c r="C51" i="12"/>
  <c r="C105" i="12" s="1"/>
  <c r="K31" i="12"/>
  <c r="K29" i="12"/>
  <c r="D53" i="45"/>
  <c r="D23" i="45"/>
  <c r="D12" i="45"/>
  <c r="D55" i="45"/>
  <c r="D9" i="44"/>
  <c r="D55" i="44" s="1"/>
  <c r="D10" i="45"/>
  <c r="D9" i="45"/>
  <c r="D47" i="44"/>
  <c r="D37" i="44"/>
  <c r="D36" i="44"/>
  <c r="D35" i="44"/>
  <c r="D33" i="44"/>
  <c r="D45" i="45"/>
  <c r="D44" i="45"/>
  <c r="D34" i="45"/>
  <c r="D33" i="45"/>
  <c r="D22" i="45"/>
  <c r="D54" i="45" s="1"/>
  <c r="D21" i="45"/>
  <c r="D52" i="45" s="1"/>
  <c r="D20" i="45"/>
  <c r="D51" i="45" s="1"/>
  <c r="D43" i="45"/>
  <c r="D42" i="45"/>
  <c r="D32" i="45"/>
  <c r="D31" i="45"/>
  <c r="D49" i="44"/>
  <c r="D48" i="44"/>
  <c r="D45" i="44"/>
  <c r="D25" i="44"/>
  <c r="D24" i="44"/>
  <c r="D23" i="44"/>
  <c r="D21" i="44"/>
  <c r="D10" i="44"/>
  <c r="D11" i="44" s="1"/>
  <c r="D57" i="44" s="1"/>
  <c r="D13" i="44"/>
  <c r="D59" i="44" s="1"/>
  <c r="J83" i="12"/>
  <c r="K83" i="12" s="1"/>
  <c r="J82" i="12"/>
  <c r="K82" i="12" s="1"/>
  <c r="J81" i="12"/>
  <c r="K81" i="12" s="1"/>
  <c r="J80" i="12"/>
  <c r="K80" i="12" s="1"/>
  <c r="G169" i="12"/>
  <c r="G171" i="12" s="1"/>
  <c r="G172" i="12" s="1"/>
  <c r="K30" i="12"/>
  <c r="K28" i="12"/>
  <c r="D31" i="8"/>
  <c r="F34" i="8"/>
  <c r="B40" i="3"/>
  <c r="L39" i="3"/>
  <c r="L43" i="3" s="1"/>
  <c r="F24" i="8"/>
  <c r="D56" i="44"/>
  <c r="F25" i="8" l="1"/>
  <c r="D26" i="8"/>
  <c r="D28" i="8" s="1"/>
  <c r="D29" i="8"/>
  <c r="F23" i="8"/>
  <c r="D12" i="44"/>
  <c r="D58" i="44" s="1"/>
  <c r="D32" i="8" l="1"/>
  <c r="F37" i="8"/>
  <c r="G37" i="8" s="1"/>
  <c r="F33" i="8" l="1"/>
</calcChain>
</file>

<file path=xl/sharedStrings.xml><?xml version="1.0" encoding="utf-8"?>
<sst xmlns="http://schemas.openxmlformats.org/spreadsheetml/2006/main" count="359" uniqueCount="170">
  <si>
    <t>(%)</t>
  </si>
  <si>
    <t>GEOTECNIA VIAL</t>
  </si>
  <si>
    <t>(mm)</t>
  </si>
  <si>
    <t>N</t>
  </si>
  <si>
    <t xml:space="preserve">H = Espesor material de relleno o material granular necesario para el CBR equivalente. </t>
  </si>
  <si>
    <t>(cm)</t>
  </si>
  <si>
    <t>a =</t>
  </si>
  <si>
    <t>n =</t>
  </si>
  <si>
    <t>PSI</t>
  </si>
  <si>
    <t>Módulo resiliente de subrasante.</t>
  </si>
  <si>
    <t>Espesor capa de mejoramiento</t>
  </si>
  <si>
    <t>Módulo resiliente de material seleccionado.</t>
  </si>
  <si>
    <t>CBR suelo de subrasante mejorado.</t>
  </si>
  <si>
    <t>Módulo resiliente de subrasante mejorada.</t>
  </si>
  <si>
    <t>(Kg/cm2)</t>
  </si>
  <si>
    <t>h =</t>
  </si>
  <si>
    <t>METODOLOGIA RACIONAL DE IVANOV:</t>
  </si>
  <si>
    <t>CBR suelo de subrasante natural</t>
  </si>
  <si>
    <t>(plg)</t>
  </si>
  <si>
    <t>Espesor preliminar de capa de mejoramiento</t>
  </si>
  <si>
    <r>
      <t>p</t>
    </r>
    <r>
      <rPr>
        <sz val="10"/>
        <color indexed="8"/>
        <rFont val="Arial"/>
        <family val="2"/>
      </rPr>
      <t xml:space="preserve"> =</t>
    </r>
  </si>
  <si>
    <r>
      <t xml:space="preserve">2 / </t>
    </r>
    <r>
      <rPr>
        <sz val="10"/>
        <color indexed="8"/>
        <rFont val="Symbol"/>
        <family val="1"/>
        <charset val="2"/>
      </rPr>
      <t>p</t>
    </r>
  </si>
  <si>
    <r>
      <t>1 - (1 / n^</t>
    </r>
    <r>
      <rPr>
        <sz val="8"/>
        <color indexed="8"/>
        <rFont val="Arial"/>
        <family val="2"/>
      </rPr>
      <t>3,5</t>
    </r>
    <r>
      <rPr>
        <sz val="10"/>
        <color indexed="8"/>
        <rFont val="Arial"/>
        <family val="2"/>
      </rPr>
      <t>)</t>
    </r>
  </si>
  <si>
    <t>H =</t>
  </si>
  <si>
    <r>
      <t xml:space="preserve">E </t>
    </r>
    <r>
      <rPr>
        <sz val="8"/>
        <color indexed="8"/>
        <rFont val="Arial"/>
        <family val="2"/>
      </rPr>
      <t>eqv</t>
    </r>
    <r>
      <rPr>
        <sz val="10"/>
        <color indexed="8"/>
        <rFont val="Arial"/>
        <family val="2"/>
      </rPr>
      <t>. =</t>
    </r>
  </si>
  <si>
    <r>
      <t xml:space="preserve">CBR </t>
    </r>
    <r>
      <rPr>
        <sz val="8"/>
        <color indexed="8"/>
        <rFont val="Arial"/>
        <family val="2"/>
      </rPr>
      <t>eqv</t>
    </r>
    <r>
      <rPr>
        <sz val="10"/>
        <color indexed="8"/>
        <rFont val="Arial"/>
        <family val="2"/>
      </rPr>
      <t>. =</t>
    </r>
  </si>
  <si>
    <t>No.</t>
  </si>
  <si>
    <t>S =</t>
  </si>
  <si>
    <t xml:space="preserve">CBR de Diseño (%) = </t>
  </si>
  <si>
    <t>LL (%)</t>
  </si>
  <si>
    <t>IP (%)</t>
  </si>
  <si>
    <t>LP (%)</t>
  </si>
  <si>
    <t>Wn (%)</t>
  </si>
  <si>
    <t>IC (%)</t>
  </si>
  <si>
    <t>IL (%)</t>
  </si>
  <si>
    <t>SENSIBILIDAD</t>
  </si>
  <si>
    <t>&gt; 1,0</t>
  </si>
  <si>
    <t>&lt; 0,0</t>
  </si>
  <si>
    <t>0,0 &lt; IL &lt; 1,0</t>
  </si>
  <si>
    <t>A</t>
  </si>
  <si>
    <t>COMPORTAMIENTO</t>
  </si>
  <si>
    <t>APIQUE No.</t>
  </si>
  <si>
    <t>CARACTERIZACION SUELO DE SUBRASANTE</t>
  </si>
  <si>
    <t>ESTIMACION DE CBR DE SUBRASANTE DE DISEÑO</t>
  </si>
  <si>
    <r>
      <t xml:space="preserve">Media </t>
    </r>
    <r>
      <rPr>
        <b/>
        <i/>
        <sz val="8"/>
        <color indexed="8"/>
        <rFont val="Arial"/>
        <family val="2"/>
      </rPr>
      <t>(X</t>
    </r>
    <r>
      <rPr>
        <b/>
        <sz val="8"/>
        <color indexed="8"/>
        <rFont val="Arial"/>
        <family val="2"/>
      </rPr>
      <t>) =</t>
    </r>
  </si>
  <si>
    <t>ACTUALIZACION, AJUSTES Y COMPLEMENTACION DE LA FACTIBILIDAD Y LOS ESTUDIOS Y DISEÑOS DEL CABLE AEREO EN SAN CRISTOBAL, EN BOGOTA D.C.</t>
  </si>
  <si>
    <t>DISEÑO ESTRUCTURAL DE PAVIMENTOS</t>
  </si>
  <si>
    <t>CLIMATOLOGIA</t>
  </si>
  <si>
    <t>J</t>
  </si>
  <si>
    <t>CONSIDERACION DE LA ESTABILIZACIÓN PARCIAL DEL SUELO DE SUBRASANTE COMO APORTE A SU RESISTENCIA</t>
  </si>
  <si>
    <t>a = 15,22cm</t>
  </si>
  <si>
    <r>
      <t>CBR S</t>
    </r>
    <r>
      <rPr>
        <sz val="8"/>
        <color indexed="8"/>
        <rFont val="Arial"/>
        <family val="2"/>
      </rPr>
      <t>br</t>
    </r>
    <r>
      <rPr>
        <sz val="10"/>
        <color indexed="8"/>
        <rFont val="Arial"/>
        <family val="2"/>
      </rPr>
      <t>.</t>
    </r>
  </si>
  <si>
    <r>
      <t>E</t>
    </r>
    <r>
      <rPr>
        <sz val="8"/>
        <color indexed="8"/>
        <rFont val="Arial"/>
        <family val="2"/>
      </rPr>
      <t>inf.</t>
    </r>
    <r>
      <rPr>
        <sz val="10"/>
        <color indexed="8"/>
        <rFont val="Arial"/>
        <family val="2"/>
      </rPr>
      <t xml:space="preserve"> = </t>
    </r>
  </si>
  <si>
    <r>
      <t>E</t>
    </r>
    <r>
      <rPr>
        <sz val="8"/>
        <color indexed="8"/>
        <rFont val="Arial"/>
        <family val="2"/>
      </rPr>
      <t>sup</t>
    </r>
    <r>
      <rPr>
        <sz val="10"/>
        <color indexed="8"/>
        <rFont val="Arial"/>
        <family val="2"/>
      </rPr>
      <t xml:space="preserve">. = </t>
    </r>
  </si>
  <si>
    <t>2*(a/n) =</t>
  </si>
  <si>
    <r>
      <t>1 - (E</t>
    </r>
    <r>
      <rPr>
        <sz val="8"/>
        <color indexed="8"/>
        <rFont val="Arial"/>
        <family val="2"/>
      </rPr>
      <t>inf</t>
    </r>
    <r>
      <rPr>
        <sz val="10"/>
        <color indexed="8"/>
        <rFont val="Arial"/>
        <family val="2"/>
      </rPr>
      <t>. / E</t>
    </r>
    <r>
      <rPr>
        <sz val="8"/>
        <color indexed="8"/>
        <rFont val="Arial"/>
        <family val="2"/>
      </rPr>
      <t>eqv</t>
    </r>
    <r>
      <rPr>
        <sz val="10"/>
        <color indexed="8"/>
        <rFont val="Arial"/>
        <family val="2"/>
      </rPr>
      <t>.) =</t>
    </r>
  </si>
  <si>
    <t>METODOLOGIA RACIONAL DE IVANOV</t>
  </si>
  <si>
    <t>CBR (Wn)</t>
  </si>
  <si>
    <t>E</t>
  </si>
  <si>
    <t>F</t>
  </si>
  <si>
    <t>M</t>
  </si>
  <si>
    <t>S</t>
  </si>
  <si>
    <t>O</t>
  </si>
  <si>
    <t>D</t>
  </si>
  <si>
    <t>T Prom (ºC) =</t>
  </si>
  <si>
    <t>Precipit. Anual (mm) =</t>
  </si>
  <si>
    <t>n = (Esup. / Einf. )^0,4</t>
  </si>
  <si>
    <t>Eeqv. = Módulo de Elasticidad de Subrasante Mejorada.</t>
  </si>
  <si>
    <t>2 &lt; (Einf./Esup) &lt; 4 - Validez de la aplicación</t>
  </si>
  <si>
    <r>
      <t>Einf. = Módulo de Elasticidad de la Subrasante: E inf. = 130 * (CBR)^</t>
    </r>
    <r>
      <rPr>
        <sz val="8"/>
        <color indexed="8"/>
        <rFont val="Arial"/>
        <family val="2"/>
      </rPr>
      <t>0,714</t>
    </r>
  </si>
  <si>
    <r>
      <t>Esup. = Módulo de Elasticidad del Material Granular Aportante: Esup. = 0,206 * (h^</t>
    </r>
    <r>
      <rPr>
        <sz val="8"/>
        <color indexed="8"/>
        <rFont val="Arial"/>
        <family val="2"/>
      </rPr>
      <t>0,45)</t>
    </r>
    <r>
      <rPr>
        <sz val="9"/>
        <color indexed="8"/>
        <rFont val="Arial"/>
        <family val="2"/>
      </rPr>
      <t xml:space="preserve"> * Einf.</t>
    </r>
  </si>
  <si>
    <r>
      <t>H = (2 * a/n) * (TAN[(1 - (E</t>
    </r>
    <r>
      <rPr>
        <b/>
        <sz val="10"/>
        <color indexed="9"/>
        <rFont val="Arial"/>
        <family val="2"/>
      </rPr>
      <t>inf.</t>
    </r>
    <r>
      <rPr>
        <b/>
        <sz val="12"/>
        <color indexed="9"/>
        <rFont val="Arial"/>
        <family val="2"/>
      </rPr>
      <t xml:space="preserve"> / E</t>
    </r>
    <r>
      <rPr>
        <b/>
        <sz val="10"/>
        <color indexed="9"/>
        <rFont val="Arial"/>
        <family val="2"/>
      </rPr>
      <t>eqv.</t>
    </r>
    <r>
      <rPr>
        <b/>
        <sz val="12"/>
        <color indexed="9"/>
        <rFont val="Arial"/>
        <family val="2"/>
      </rPr>
      <t xml:space="preserve">)) / (2 / </t>
    </r>
    <r>
      <rPr>
        <b/>
        <sz val="12"/>
        <color indexed="9"/>
        <rFont val="Symbol"/>
        <family val="1"/>
        <charset val="2"/>
      </rPr>
      <t xml:space="preserve">p </t>
    </r>
    <r>
      <rPr>
        <b/>
        <sz val="12"/>
        <color indexed="9"/>
        <rFont val="Arial"/>
        <family val="2"/>
      </rPr>
      <t>* (1 - (1 / n^</t>
    </r>
    <r>
      <rPr>
        <b/>
        <sz val="10"/>
        <color indexed="9"/>
        <rFont val="Arial"/>
        <family val="2"/>
      </rPr>
      <t>3,5</t>
    </r>
    <r>
      <rPr>
        <b/>
        <sz val="12"/>
        <color indexed="9"/>
        <rFont val="Arial"/>
        <family val="2"/>
      </rPr>
      <t>)))]</t>
    </r>
  </si>
  <si>
    <t>GRADO DE EXPANSION</t>
  </si>
  <si>
    <t>CHEN</t>
  </si>
  <si>
    <t>IS 1498</t>
  </si>
  <si>
    <t>HOLTZ-GIBBS</t>
  </si>
  <si>
    <t>Colapsable</t>
  </si>
  <si>
    <t>No Colapsable</t>
  </si>
  <si>
    <t>Expansivo</t>
  </si>
  <si>
    <t>Frágil</t>
  </si>
  <si>
    <t>Plástico</t>
  </si>
  <si>
    <t>Viscoso</t>
  </si>
  <si>
    <t>INDICE DE LIQUIDEZ</t>
  </si>
  <si>
    <t>NORMA INVIAS 132-2013</t>
  </si>
  <si>
    <t>CLASIFICACION 
SUCS</t>
  </si>
  <si>
    <t>GRADO DE 
EXPANSION</t>
  </si>
  <si>
    <t>CVP</t>
  </si>
  <si>
    <t>CONDICION DEL SUELO</t>
  </si>
  <si>
    <t>ESTACIÓN</t>
  </si>
  <si>
    <t>EST</t>
  </si>
  <si>
    <t>LATITUD</t>
  </si>
  <si>
    <t>LONGITUD</t>
  </si>
  <si>
    <t>ACT</t>
  </si>
  <si>
    <t>1. Promedio Simple:</t>
  </si>
  <si>
    <t>FASE: Estudios y Diseños</t>
  </si>
  <si>
    <t>FASE:Estudios y Diseños</t>
  </si>
  <si>
    <t>LIMITE DE 
CONTRACC.</t>
  </si>
  <si>
    <t>INDICE DE CONTRACCION</t>
  </si>
  <si>
    <t>Numeral 3.3</t>
  </si>
  <si>
    <t>Expansividad de la Subrasante - Según el Ensayo de CBR en Condición de Imersión</t>
  </si>
  <si>
    <t>Expansión (%)</t>
  </si>
  <si>
    <t>Situación Crítica = 2%</t>
  </si>
  <si>
    <t>CLASIFICACION 
S.U.C.S.</t>
  </si>
  <si>
    <t>SBG</t>
  </si>
  <si>
    <t xml:space="preserve">Calle 43 A Sur </t>
  </si>
  <si>
    <t>MG_CA</t>
  </si>
  <si>
    <t>DIRECCION</t>
  </si>
  <si>
    <t>ESPESORES ESTRUCTURA (cm)</t>
  </si>
  <si>
    <t>CA MD19</t>
  </si>
  <si>
    <t>Actividades</t>
  </si>
  <si>
    <t>Unidad</t>
  </si>
  <si>
    <t>Cantidad</t>
  </si>
  <si>
    <t>Imprimacion</t>
  </si>
  <si>
    <t>m2</t>
  </si>
  <si>
    <t>Riego de Liga</t>
  </si>
  <si>
    <t>Mezcla Asfáltica MD-19</t>
  </si>
  <si>
    <t>m3</t>
  </si>
  <si>
    <t>Subbase Granular</t>
  </si>
  <si>
    <t>ancho=5.90 m</t>
  </si>
  <si>
    <t>CANTIDADES TOTALES</t>
  </si>
  <si>
    <t xml:space="preserve">Calle 43 Sur </t>
  </si>
  <si>
    <t xml:space="preserve">Calle 43A Sur </t>
  </si>
  <si>
    <t>Carrera 12A Este</t>
  </si>
  <si>
    <t>Carrera 12 B Este</t>
  </si>
  <si>
    <t>ALTAMIRA CONCRETO ASFALTICO</t>
  </si>
  <si>
    <t>ancho=3.30 m</t>
  </si>
  <si>
    <t>longitud=70 m</t>
  </si>
  <si>
    <t>ancho=5.93 m</t>
  </si>
  <si>
    <t>longitud=66 m</t>
  </si>
  <si>
    <t>ancho=5.92 m</t>
  </si>
  <si>
    <t>longitud=90 m</t>
  </si>
  <si>
    <t>longitud=81 m</t>
  </si>
  <si>
    <t>CONCRETO MR 41</t>
  </si>
  <si>
    <t>Concreto MR_41</t>
  </si>
  <si>
    <t>kg</t>
  </si>
  <si>
    <t>Varilla longitudinal de 1/2"</t>
  </si>
  <si>
    <t>Pasador liso 1 "</t>
  </si>
  <si>
    <t>ALTAMIRA CONCRETO RIGIDO</t>
  </si>
  <si>
    <t>Pasador liso 7/8"</t>
  </si>
  <si>
    <t>Carrera 12B Este</t>
  </si>
  <si>
    <t>Pasador liso 7/8 "</t>
  </si>
  <si>
    <t xml:space="preserve">CONTRATO DE CONSULTORIA: </t>
  </si>
  <si>
    <t xml:space="preserve">INTERVENTOR: 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</si>
  <si>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</si>
  <si>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</si>
  <si>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</si>
  <si>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</si>
  <si>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</si>
  <si>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</si>
  <si>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</si>
  <si>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</si>
  <si>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</si>
  <si>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</si>
  <si>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</si>
  <si>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</si>
  <si>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Fuente: IDEAM</t>
  </si>
  <si>
    <t>ESTACIONES IDEAM</t>
  </si>
  <si>
    <t>INTERVENTOR:</t>
  </si>
  <si>
    <t>CH</t>
  </si>
  <si>
    <t>PLACA HUELLA</t>
  </si>
  <si>
    <t xml:space="preserve">REHABILITACIÓN DE LA VÍA QUE CONDUCE DE LA VEREDA MONTELARGO A LA VEREDA LIMONAL (DEL SECTOR LOMA DIVINO NIÑO AL SECTOR PUENTE LA TRAMPA) MUNICIPIO DE ANOLAIMA, DEPARTAMENTO DE CUNDINAMARCA
</t>
  </si>
  <si>
    <t>AP-1</t>
  </si>
  <si>
    <t>AP-2</t>
  </si>
  <si>
    <t>AP-3</t>
  </si>
  <si>
    <t>AP-4</t>
  </si>
  <si>
    <t>MARGINAL</t>
  </si>
  <si>
    <t>AP1</t>
  </si>
  <si>
    <t>AP2</t>
  </si>
  <si>
    <t xml:space="preserve">  4°46'15.20"N</t>
  </si>
  <si>
    <t xml:space="preserve"> 74°26'15.50"O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</si>
</sst>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7" formatCode="#,##0.0"/>
  </numFmts>
  <fonts count="52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i/>
      <u/>
      <sz val="8"/>
      <color indexed="8"/>
      <name val="Arial"/>
      <family val="2"/>
    </font>
    <font>
      <i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Calibri"/>
      <family val="2"/>
    </font>
    <font>
      <sz val="8"/>
      <color indexed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indexed="8"/>
      <name val="Symbol"/>
      <family val="1"/>
      <charset val="2"/>
    </font>
    <font>
      <sz val="9"/>
      <color indexed="8"/>
      <name val="Arial"/>
      <family val="2"/>
    </font>
    <font>
      <sz val="9"/>
      <color indexed="8"/>
      <name val="Symbol"/>
      <family val="1"/>
      <charset val="2"/>
    </font>
    <font>
      <sz val="8"/>
      <color indexed="8"/>
      <name val="Calibri"/>
      <family val="2"/>
    </font>
    <font>
      <sz val="10"/>
      <color indexed="10"/>
      <name val="Arial"/>
      <family val="2"/>
    </font>
    <font>
      <b/>
      <sz val="11"/>
      <color indexed="8"/>
      <name val="Symbol"/>
      <family val="1"/>
      <charset val="2"/>
    </font>
    <font>
      <b/>
      <sz val="9"/>
      <color indexed="8"/>
      <name val="Symbol"/>
      <family val="1"/>
      <charset val="2"/>
    </font>
    <font>
      <b/>
      <sz val="8"/>
      <color indexed="19"/>
      <name val="Arial"/>
      <family val="2"/>
    </font>
    <font>
      <b/>
      <i/>
      <sz val="10"/>
      <name val="Arial"/>
      <family val="2"/>
    </font>
    <font>
      <i/>
      <sz val="8"/>
      <color indexed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i/>
      <sz val="9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Symbol"/>
      <family val="1"/>
      <charset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i/>
      <sz val="8"/>
      <color indexed="19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3"/>
      <name val="Arial"/>
      <family val="2"/>
    </font>
    <font>
      <sz val="11"/>
      <name val="Calibri"/>
      <family val="2"/>
      <scheme val="minor"/>
    </font>
    <font>
      <b/>
      <sz val="12"/>
      <color theme="5"/>
      <name val="Arial"/>
      <family val="2"/>
    </font>
    <font>
      <b/>
      <i/>
      <sz val="12"/>
      <color theme="3"/>
      <name val="Arial"/>
      <family val="2"/>
    </font>
    <font>
      <b/>
      <i/>
      <sz val="11"/>
      <color theme="3"/>
      <name val="Arial"/>
      <family val="2"/>
    </font>
    <font>
      <b/>
      <sz val="10"/>
      <name val="Calibri"/>
      <family val="2"/>
      <scheme val="minor"/>
    </font>
    <font>
      <b/>
      <i/>
      <sz val="12"/>
      <color theme="6" tint="-0.499984740745262"/>
      <name val="Arial"/>
      <family val="2"/>
    </font>
    <font>
      <b/>
      <i/>
      <sz val="10"/>
      <color theme="5" tint="-0.499984740745262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1" fillId="0" borderId="0"/>
    <xf numFmtId="9" fontId="11" fillId="0" borderId="0" applyFont="0" applyFill="0" applyBorder="0" applyAlignment="0" applyProtection="0"/>
    <xf numFmtId="9" fontId="50" fillId="0" borderId="0" applyFont="0" applyFill="0" applyBorder="0" applyAlignment="0" applyProtection="0"/>
  </cellStyleXfs>
  <cellXfs count="33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4" fillId="0" borderId="0" xfId="0" applyFont="1"/>
    <xf numFmtId="0" fontId="7" fillId="0" borderId="0" xfId="0" applyFont="1"/>
    <xf numFmtId="0" fontId="13" fillId="0" borderId="0" xfId="0" applyFont="1" applyAlignment="1">
      <alignment vertical="center"/>
    </xf>
    <xf numFmtId="0" fontId="18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5" xfId="0" applyFont="1" applyBorder="1"/>
    <xf numFmtId="0" fontId="4" fillId="0" borderId="2" xfId="0" applyFont="1" applyBorder="1"/>
    <xf numFmtId="165" fontId="4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8" fillId="0" borderId="0" xfId="0" applyNumberFormat="1" applyFont="1" applyAlignment="1">
      <alignment horizontal="center"/>
    </xf>
    <xf numFmtId="4" fontId="19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6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3" xfId="0" applyFont="1" applyBorder="1"/>
    <xf numFmtId="0" fontId="4" fillId="0" borderId="3" xfId="0" applyFont="1" applyBorder="1"/>
    <xf numFmtId="0" fontId="4" fillId="0" borderId="7" xfId="0" applyFont="1" applyBorder="1"/>
    <xf numFmtId="0" fontId="4" fillId="0" borderId="8" xfId="0" applyFont="1" applyBorder="1"/>
    <xf numFmtId="0" fontId="0" fillId="0" borderId="5" xfId="0" applyBorder="1"/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0" fillId="0" borderId="3" xfId="0" applyBorder="1"/>
    <xf numFmtId="0" fontId="0" fillId="0" borderId="7" xfId="0" applyBorder="1"/>
    <xf numFmtId="0" fontId="0" fillId="0" borderId="2" xfId="0" applyBorder="1"/>
    <xf numFmtId="0" fontId="0" fillId="0" borderId="8" xfId="0" applyBorder="1"/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vertical="center"/>
    </xf>
    <xf numFmtId="0" fontId="37" fillId="0" borderId="0" xfId="0" applyFont="1"/>
    <xf numFmtId="0" fontId="38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65" fontId="4" fillId="0" borderId="5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3" xfId="0" applyFont="1" applyBorder="1"/>
    <xf numFmtId="0" fontId="4" fillId="0" borderId="0" xfId="0" applyFont="1" applyAlignment="1">
      <alignment wrapText="1"/>
    </xf>
    <xf numFmtId="0" fontId="8" fillId="0" borderId="2" xfId="0" applyFont="1" applyBorder="1"/>
    <xf numFmtId="0" fontId="39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28" fillId="0" borderId="0" xfId="0" applyFont="1"/>
    <xf numFmtId="4" fontId="13" fillId="0" borderId="1" xfId="0" applyNumberFormat="1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vertical="center"/>
    </xf>
    <xf numFmtId="0" fontId="37" fillId="0" borderId="5" xfId="0" applyFont="1" applyBorder="1"/>
    <xf numFmtId="0" fontId="41" fillId="0" borderId="0" xfId="0" applyFont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26" xfId="0" applyNumberFormat="1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2" fontId="4" fillId="0" borderId="5" xfId="0" applyNumberFormat="1" applyFont="1" applyBorder="1"/>
    <xf numFmtId="0" fontId="8" fillId="0" borderId="30" xfId="0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32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 wrapText="1"/>
    </xf>
    <xf numFmtId="0" fontId="42" fillId="0" borderId="29" xfId="0" applyFont="1" applyBorder="1" applyAlignment="1">
      <alignment horizontal="center" vertical="center" wrapText="1"/>
    </xf>
    <xf numFmtId="165" fontId="42" fillId="0" borderId="29" xfId="0" applyNumberFormat="1" applyFont="1" applyBorder="1" applyAlignment="1">
      <alignment horizontal="center" vertical="center" wrapText="1"/>
    </xf>
    <xf numFmtId="165" fontId="42" fillId="0" borderId="36" xfId="0" applyNumberFormat="1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165" fontId="42" fillId="0" borderId="13" xfId="0" applyNumberFormat="1" applyFont="1" applyBorder="1" applyAlignment="1">
      <alignment horizontal="center" vertical="center" wrapText="1"/>
    </xf>
    <xf numFmtId="165" fontId="42" fillId="0" borderId="15" xfId="0" applyNumberFormat="1" applyFont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165" fontId="42" fillId="3" borderId="14" xfId="0" applyNumberFormat="1" applyFont="1" applyFill="1" applyBorder="1" applyAlignment="1">
      <alignment horizontal="center" vertical="center" wrapText="1"/>
    </xf>
    <xf numFmtId="165" fontId="42" fillId="3" borderId="16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4" fillId="4" borderId="0" xfId="0" applyFont="1" applyFill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2" fontId="4" fillId="4" borderId="0" xfId="0" applyNumberFormat="1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164" fontId="8" fillId="4" borderId="0" xfId="0" applyNumberFormat="1" applyFont="1" applyFill="1" applyAlignment="1">
      <alignment horizontal="center" vertical="center"/>
    </xf>
    <xf numFmtId="165" fontId="8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2" fontId="25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/>
    </xf>
    <xf numFmtId="0" fontId="8" fillId="4" borderId="0" xfId="0" applyFont="1" applyFill="1" applyAlignment="1">
      <alignment horizontal="center" vertical="center" wrapText="1"/>
    </xf>
    <xf numFmtId="2" fontId="4" fillId="0" borderId="36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2" fontId="13" fillId="4" borderId="0" xfId="0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8" fillId="4" borderId="3" xfId="0" applyFont="1" applyFill="1" applyBorder="1"/>
    <xf numFmtId="0" fontId="4" fillId="4" borderId="3" xfId="0" applyFont="1" applyFill="1" applyBorder="1"/>
    <xf numFmtId="0" fontId="4" fillId="4" borderId="7" xfId="0" applyFont="1" applyFill="1" applyBorder="1"/>
    <xf numFmtId="0" fontId="13" fillId="4" borderId="2" xfId="0" applyFont="1" applyFill="1" applyBorder="1" applyAlignment="1">
      <alignment horizontal="center" vertical="center"/>
    </xf>
    <xf numFmtId="2" fontId="25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/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0" xfId="0" applyFont="1"/>
    <xf numFmtId="0" fontId="35" fillId="0" borderId="1" xfId="0" applyFont="1" applyBorder="1" applyAlignment="1">
      <alignment horizontal="center"/>
    </xf>
    <xf numFmtId="0" fontId="35" fillId="0" borderId="38" xfId="0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1" fontId="35" fillId="0" borderId="38" xfId="0" applyNumberFormat="1" applyFont="1" applyBorder="1" applyAlignment="1">
      <alignment horizontal="center" vertical="center"/>
    </xf>
    <xf numFmtId="1" fontId="35" fillId="0" borderId="37" xfId="0" applyNumberFormat="1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/>
    </xf>
    <xf numFmtId="2" fontId="3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35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0" fontId="35" fillId="0" borderId="3" xfId="0" applyFont="1" applyBorder="1" applyAlignment="1">
      <alignment horizontal="center"/>
    </xf>
    <xf numFmtId="2" fontId="2" fillId="0" borderId="29" xfId="0" applyNumberFormat="1" applyFont="1" applyBorder="1" applyAlignment="1">
      <alignment horizontal="center" vertical="center" wrapText="1"/>
    </xf>
    <xf numFmtId="165" fontId="0" fillId="0" borderId="5" xfId="0" applyNumberFormat="1" applyBorder="1"/>
    <xf numFmtId="2" fontId="4" fillId="0" borderId="11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4" fillId="0" borderId="50" xfId="0" applyNumberFormat="1" applyFont="1" applyBorder="1" applyAlignment="1">
      <alignment horizontal="center" vertical="center" wrapText="1"/>
    </xf>
    <xf numFmtId="2" fontId="4" fillId="0" borderId="36" xfId="0" applyNumberFormat="1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13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6" fillId="7" borderId="1" xfId="0" applyFont="1" applyFill="1" applyBorder="1" applyAlignment="1">
      <alignment horizontal="center" vertical="center" wrapText="1"/>
    </xf>
    <xf numFmtId="0" fontId="23" fillId="6" borderId="39" xfId="0" applyFont="1" applyFill="1" applyBorder="1" applyAlignment="1">
      <alignment horizontal="center" vertical="center" wrapText="1"/>
    </xf>
    <xf numFmtId="0" fontId="23" fillId="6" borderId="37" xfId="0" applyFont="1" applyFill="1" applyBorder="1" applyAlignment="1">
      <alignment horizontal="center" vertical="center" wrapText="1"/>
    </xf>
    <xf numFmtId="0" fontId="23" fillId="6" borderId="27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43" fillId="8" borderId="40" xfId="0" applyFont="1" applyFill="1" applyBorder="1" applyAlignment="1">
      <alignment horizontal="center" vertical="center" wrapText="1"/>
    </xf>
    <xf numFmtId="0" fontId="43" fillId="8" borderId="38" xfId="0" applyFont="1" applyFill="1" applyBorder="1" applyAlignment="1">
      <alignment horizontal="center" vertical="center" wrapText="1"/>
    </xf>
    <xf numFmtId="0" fontId="43" fillId="8" borderId="26" xfId="0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0" fontId="45" fillId="8" borderId="1" xfId="0" applyFont="1" applyFill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45" fillId="8" borderId="1" xfId="0" applyFont="1" applyFill="1" applyBorder="1" applyAlignment="1">
      <alignment horizontal="center" vertical="center" wrapText="1"/>
    </xf>
    <xf numFmtId="0" fontId="38" fillId="7" borderId="1" xfId="0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46" fillId="9" borderId="44" xfId="0" applyFont="1" applyFill="1" applyBorder="1" applyAlignment="1">
      <alignment horizontal="center" vertical="center" wrapText="1"/>
    </xf>
    <xf numFmtId="0" fontId="46" fillId="9" borderId="4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40" fillId="0" borderId="9" xfId="0" applyNumberFormat="1" applyFont="1" applyBorder="1" applyAlignment="1">
      <alignment horizontal="center" vertical="center"/>
    </xf>
    <xf numFmtId="165" fontId="40" fillId="0" borderId="4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1" fontId="46" fillId="9" borderId="55" xfId="0" applyNumberFormat="1" applyFont="1" applyFill="1" applyBorder="1" applyAlignment="1">
      <alignment horizontal="center" vertical="center" wrapText="1"/>
    </xf>
    <xf numFmtId="1" fontId="46" fillId="9" borderId="56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47" fillId="5" borderId="1" xfId="0" applyFont="1" applyFill="1" applyBorder="1" applyAlignment="1">
      <alignment horizontal="center" vertical="center" wrapText="1"/>
    </xf>
    <xf numFmtId="0" fontId="49" fillId="1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8" fillId="5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0" borderId="40" xfId="0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/>
    </xf>
    <xf numFmtId="0" fontId="35" fillId="0" borderId="26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Porcentaje 2" xfId="3" xr:uid="{E01F71D2-BC5A-40EE-BE3D-B2AAF9B97CC6}"/>
    <cellStyle name="Porcentu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2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99CC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378-4F38-842F-65D0BA26E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204032"/>
        <c:axId val="1"/>
      </c:scatterChart>
      <c:valAx>
        <c:axId val="532204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3220403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480060</xdr:colOff>
      <xdr:row>158</xdr:row>
      <xdr:rowOff>0</xdr:rowOff>
    </xdr:from>
    <xdr:to>
      <xdr:col>6</xdr:col>
      <xdr:colOff>716280</xdr:colOff>
      <xdr:row>158</xdr:row>
      <xdr:rowOff>0</xdr:rowOff>
    </xdr:to>
    <xdr:graphicFrame macro="">
      <xdr:nvGraphicFramePr>
        <xdr:cNvPr id="1270805" name="Gráfico 227">
          <a:extLst>
            <a:ext uri="{FF2B5EF4-FFF2-40B4-BE49-F238E27FC236}">
              <a16:creationId xmlns:a16="http://schemas.microsoft.com/office/drawing/2014/main" id="{51BF3A0F-7DFA-4990-B592-766E692F4E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320040</xdr:colOff>
      <xdr:row>12</xdr:row>
      <xdr:rowOff>289560</xdr:rowOff>
    </xdr:from>
    <xdr:to>
      <xdr:col>4</xdr:col>
      <xdr:colOff>845820</xdr:colOff>
      <xdr:row>22</xdr:row>
      <xdr:rowOff>22860</xdr:rowOff>
    </xdr:to>
    <xdr:pic>
      <xdr:nvPicPr>
        <xdr:cNvPr id="1270808" name="Imagen 21">
          <a:extLst>
            <a:ext uri="{FF2B5EF4-FFF2-40B4-BE49-F238E27FC236}">
              <a16:creationId xmlns:a16="http://schemas.microsoft.com/office/drawing/2014/main" id="{AAACA0C4-6B34-46D4-98D5-405CBD0A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18" t="32935" r="42239" b="40840"/>
        <a:stretch>
          <a:fillRect/>
        </a:stretch>
      </xdr:blipFill>
      <xdr:spPr bwMode="auto">
        <a:xfrm>
          <a:off x="320040" y="2667000"/>
          <a:ext cx="3642360" cy="128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160020</xdr:colOff>
      <xdr:row>12</xdr:row>
      <xdr:rowOff>335280</xdr:rowOff>
    </xdr:from>
    <xdr:to>
      <xdr:col>10</xdr:col>
      <xdr:colOff>381000</xdr:colOff>
      <xdr:row>22</xdr:row>
      <xdr:rowOff>45720</xdr:rowOff>
    </xdr:to>
    <xdr:pic>
      <xdr:nvPicPr>
        <xdr:cNvPr id="1270809" name="Imagen 22">
          <a:extLst>
            <a:ext uri="{FF2B5EF4-FFF2-40B4-BE49-F238E27FC236}">
              <a16:creationId xmlns:a16="http://schemas.microsoft.com/office/drawing/2014/main" id="{D1B4F848-6560-43AE-9007-30A09609F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51" t="60156" r="40446" b="14938"/>
        <a:stretch>
          <a:fillRect/>
        </a:stretch>
      </xdr:blipFill>
      <xdr:spPr bwMode="auto">
        <a:xfrm>
          <a:off x="5151120" y="2712720"/>
          <a:ext cx="412242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434340</xdr:colOff>
      <xdr:row>116</xdr:row>
      <xdr:rowOff>7620</xdr:rowOff>
    </xdr:from>
    <xdr:to>
      <xdr:col>4</xdr:col>
      <xdr:colOff>22860</xdr:colOff>
      <xdr:row>123</xdr:row>
      <xdr:rowOff>76200</xdr:rowOff>
    </xdr:to>
    <xdr:pic>
      <xdr:nvPicPr>
        <xdr:cNvPr id="1270810" name="Imagen 2">
          <a:extLst>
            <a:ext uri="{FF2B5EF4-FFF2-40B4-BE49-F238E27FC236}">
              <a16:creationId xmlns:a16="http://schemas.microsoft.com/office/drawing/2014/main" id="{C27232C5-104A-4B05-9D03-4F39A9A2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 t="50394" r="66431" b="39603"/>
        <a:stretch>
          <a:fillRect/>
        </a:stretch>
      </xdr:blipFill>
      <xdr:spPr bwMode="auto">
        <a:xfrm>
          <a:off x="434340" y="17724120"/>
          <a:ext cx="2705100" cy="1028700"/>
        </a:xfrm>
        <a:prstGeom prst="rect">
          <a:avLst/>
        </a:prstGeom>
        <a:noFill/>
        <a:ln w="158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45720</xdr:rowOff>
    </xdr:from>
    <xdr:to>
      <xdr:col>5</xdr:col>
      <xdr:colOff>518160</xdr:colOff>
      <xdr:row>99</xdr:row>
      <xdr:rowOff>45720</xdr:rowOff>
    </xdr:to>
    <xdr:pic>
      <xdr:nvPicPr>
        <xdr:cNvPr id="1270811" name="Imagen 1">
          <a:extLst>
            <a:ext uri="{FF2B5EF4-FFF2-40B4-BE49-F238E27FC236}">
              <a16:creationId xmlns:a16="http://schemas.microsoft.com/office/drawing/2014/main" id="{C5D3E853-7B6C-4D7F-9B9E-AA8913C3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819" t="43398" r="13258" b="28059"/>
        <a:stretch>
          <a:fillRect/>
        </a:stretch>
      </xdr:blipFill>
      <xdr:spPr bwMode="auto">
        <a:xfrm>
          <a:off x="0" y="12039600"/>
          <a:ext cx="4572000" cy="288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639832</xdr:colOff>
      <xdr:row>6</xdr:row>
      <xdr:rowOff>24847</xdr:rowOff>
    </xdr:from>
    <xdr:to>
      <xdr:col>8</xdr:col>
      <xdr:colOff>176008</xdr:colOff>
      <xdr:row>27</xdr:row>
      <xdr:rowOff>66261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93EC7E-F185-0636-2C9C-31301A943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0723" y="1292086"/>
          <a:ext cx="4953002" cy="3048001"/>
        </a:xfrm>
        <a:prstGeom prst="rect">
          <a:avLst/>
        </a:prstGeom>
      </xdr:spPr>
    </xdr:pic>
    <xdr:clientData/>
  </xdr:twoCellAnchor>
  <xdr:twoCellAnchor>
    <xdr:from>
      <xdr:col>5</xdr:col>
      <xdr:colOff>571500</xdr:colOff>
      <xdr:row>7</xdr:row>
      <xdr:rowOff>149087</xdr:rowOff>
    </xdr:from>
    <xdr:to>
      <xdr:col>7</xdr:col>
      <xdr:colOff>455544</xdr:colOff>
      <xdr:row>20</xdr:row>
      <xdr:rowOff>49696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0AFC52D4-769F-49AB-B186-9939924B8772}"/>
            </a:ext>
          </a:extLst>
        </xdr:cNvPr>
        <xdr:cNvSpPr/>
      </xdr:nvSpPr>
      <xdr:spPr>
        <a:xfrm>
          <a:off x="4075043" y="1225826"/>
          <a:ext cx="1466023" cy="178076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7620</xdr:rowOff>
    </xdr:from>
    <xdr:to>
      <xdr:col>11</xdr:col>
      <xdr:colOff>716280</xdr:colOff>
      <xdr:row>33</xdr:row>
      <xdr:rowOff>373380</xdr:rowOff>
    </xdr:to>
    <xdr:pic>
      <xdr:nvPicPr>
        <xdr:cNvPr id="1151187" name="Imagen 1">
          <a:extLst>
            <a:ext uri="{FF2B5EF4-FFF2-40B4-BE49-F238E27FC236}">
              <a16:creationId xmlns:a16="http://schemas.microsoft.com/office/drawing/2014/main" id="{E7744E15-EA25-4C2B-96A8-71F9B4874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36" t="8197" r="25191" b="9450"/>
        <a:stretch>
          <a:fillRect/>
        </a:stretch>
      </xdr:blipFill>
      <xdr:spPr bwMode="auto">
        <a:xfrm>
          <a:off x="4846320" y="190500"/>
          <a:ext cx="5471160" cy="7307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358140</xdr:colOff>
      <xdr:row>0</xdr:row>
      <xdr:rowOff>175260</xdr:rowOff>
    </xdr:from>
    <xdr:to>
      <xdr:col>15</xdr:col>
      <xdr:colOff>129540</xdr:colOff>
      <xdr:row>9</xdr:row>
      <xdr:rowOff>175260</xdr:rowOff>
    </xdr:to>
    <xdr:pic>
      <xdr:nvPicPr>
        <xdr:cNvPr id="1151188" name="Imagen 16">
          <a:extLst>
            <a:ext uri="{FF2B5EF4-FFF2-40B4-BE49-F238E27FC236}">
              <a16:creationId xmlns:a16="http://schemas.microsoft.com/office/drawing/2014/main" id="{78F42AB3-42F6-4149-8212-92C23C1E4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896" t="46584" r="39050" b="20311"/>
        <a:stretch>
          <a:fillRect/>
        </a:stretch>
      </xdr:blipFill>
      <xdr:spPr bwMode="auto">
        <a:xfrm>
          <a:off x="10751820" y="175260"/>
          <a:ext cx="2148840" cy="164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365760</xdr:colOff>
      <xdr:row>10</xdr:row>
      <xdr:rowOff>312420</xdr:rowOff>
    </xdr:from>
    <xdr:to>
      <xdr:col>16</xdr:col>
      <xdr:colOff>388620</xdr:colOff>
      <xdr:row>19</xdr:row>
      <xdr:rowOff>83820</xdr:rowOff>
    </xdr:to>
    <xdr:pic>
      <xdr:nvPicPr>
        <xdr:cNvPr id="1151189" name="Imagen 17">
          <a:extLst>
            <a:ext uri="{FF2B5EF4-FFF2-40B4-BE49-F238E27FC236}">
              <a16:creationId xmlns:a16="http://schemas.microsoft.com/office/drawing/2014/main" id="{D9F58E97-4F60-4431-BF16-5D1D11E09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92" t="45621" r="36263" b="39548"/>
        <a:stretch>
          <a:fillRect/>
        </a:stretch>
      </xdr:blipFill>
      <xdr:spPr bwMode="auto">
        <a:xfrm>
          <a:off x="10759440" y="2141220"/>
          <a:ext cx="3192780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P199"/>
  <sheetViews>
    <sheetView showGridLines="0" topLeftCell="A152" zoomScale="90" zoomScaleNormal="90" zoomScaleSheetLayoutView="90" zoomScalePageLayoutView="75" workbookViewId="0">
      <selection activeCell="J172" sqref="J172"/>
    </sheetView>
  </sheetViews>
  <sheetFormatPr baseColWidth="10" defaultRowHeight="15" x14ac:dyDescent="0.25"/>
  <cols>
    <col min="1" max="2" width="10" customWidth="1"/>
    <col min="3" max="3" width="13.28515625" customWidth="1"/>
    <col min="4" max="4" width="12.140625" customWidth="1"/>
    <col min="5" max="6" width="13.7109375" customWidth="1"/>
    <col min="7" max="7" width="14.5703125" customWidth="1"/>
    <col min="8" max="8" width="13.42578125" customWidth="1"/>
    <col min="9" max="9" width="14" customWidth="1"/>
    <col min="10" max="10" width="14.85546875" customWidth="1"/>
    <col min="11" max="11" width="11.7109375" customWidth="1"/>
    <col min="12" max="12" width="16.140625" customWidth="1"/>
  </cols>
  <sheetData>
    <row r="1" spans="1:13" ht="19.899999999999999" customHeight="1" x14ac:dyDescent="0.25">
      <c r="A1" s="224"/>
      <c r="B1" s="224"/>
      <c r="C1" s="249" t="s">
        <v>46</v>
      </c>
      <c r="D1" s="250"/>
      <c r="E1" s="250"/>
      <c r="F1" s="250"/>
      <c r="G1" s="250"/>
      <c r="H1" s="251"/>
      <c r="I1" s="226" t="s">
        <v>141</v>
      </c>
      <c r="J1" s="227"/>
      <c r="K1" s="228"/>
      <c r="L1" s="225"/>
    </row>
    <row r="2" spans="1:13" ht="18" customHeight="1" x14ac:dyDescent="0.25">
      <c r="A2" s="224"/>
      <c r="B2" s="224"/>
      <c r="C2" s="252"/>
      <c r="D2" s="253"/>
      <c r="E2" s="253"/>
      <c r="F2" s="253"/>
      <c r="G2" s="253"/>
      <c r="H2" s="254"/>
      <c r="I2" s="226" t="s">
        <v>142</v>
      </c>
      <c r="J2" s="227"/>
      <c r="K2" s="228"/>
      <c r="L2" s="225"/>
    </row>
    <row r="3" spans="1:13" ht="19.149999999999999" customHeight="1" x14ac:dyDescent="0.25">
      <c r="A3" s="224"/>
      <c r="B3" s="224"/>
      <c r="C3" s="255"/>
      <c r="D3" s="256"/>
      <c r="E3" s="256"/>
      <c r="F3" s="256"/>
      <c r="G3" s="256"/>
      <c r="H3" s="257"/>
      <c r="I3" s="226" t="s">
        <v>94</v>
      </c>
      <c r="J3" s="227"/>
      <c r="K3" s="228"/>
      <c r="L3" s="225"/>
    </row>
    <row r="4" spans="1:13" ht="15.6" customHeight="1" x14ac:dyDescent="0.25">
      <c r="A4" s="224"/>
      <c r="B4" s="224"/>
      <c r="C4" s="258" t="s">
        <v>46</v>
      </c>
      <c r="D4" s="259"/>
      <c r="E4" s="259"/>
      <c r="F4" s="259"/>
      <c r="G4" s="259"/>
      <c r="H4" s="260"/>
      <c r="I4" s="261" t="s">
        <v>1</v>
      </c>
      <c r="J4" s="261"/>
      <c r="K4" s="261"/>
      <c r="L4" s="225"/>
    </row>
    <row r="5" spans="1:13" s="2" customFormat="1" ht="12" customHeight="1" x14ac:dyDescent="0.2">
      <c r="A5" s="224"/>
      <c r="B5" s="224"/>
      <c r="C5" s="262" t="s">
        <v>159</v>
      </c>
      <c r="D5" s="262"/>
      <c r="E5" s="262"/>
      <c r="F5" s="262"/>
      <c r="G5" s="262"/>
      <c r="H5" s="262"/>
      <c r="I5" s="261"/>
      <c r="J5" s="261"/>
      <c r="K5" s="261"/>
      <c r="L5" s="225"/>
    </row>
    <row r="6" spans="1:13" s="2" customFormat="1" ht="44.25" customHeight="1" x14ac:dyDescent="0.2">
      <c r="A6" s="296" t="s">
        <v>160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</row>
    <row r="7" spans="1:13" s="2" customFormat="1" ht="10.5" customHeight="1" x14ac:dyDescent="0.2">
      <c r="A7" s="56"/>
      <c r="D7" s="17"/>
      <c r="E7" s="17"/>
      <c r="F7" s="17"/>
      <c r="G7" s="17"/>
      <c r="H7" s="17"/>
      <c r="L7" s="27"/>
    </row>
    <row r="8" spans="1:13" s="2" customFormat="1" ht="13.5" customHeight="1" x14ac:dyDescent="0.2">
      <c r="A8" s="297" t="s">
        <v>42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</row>
    <row r="9" spans="1:13" s="2" customFormat="1" ht="13.5" customHeight="1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61"/>
    </row>
    <row r="10" spans="1:13" s="2" customFormat="1" ht="13.5" customHeight="1" x14ac:dyDescent="0.2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61"/>
    </row>
    <row r="11" spans="1:13" s="2" customFormat="1" ht="13.5" customHeight="1" x14ac:dyDescent="0.2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61"/>
    </row>
    <row r="12" spans="1:13" s="2" customFormat="1" ht="15" customHeight="1" x14ac:dyDescent="0.2">
      <c r="A12" s="298" t="s">
        <v>83</v>
      </c>
      <c r="B12" s="298"/>
      <c r="C12" s="298"/>
      <c r="D12" s="298"/>
      <c r="E12" s="298"/>
      <c r="F12" s="298"/>
      <c r="G12" s="61"/>
      <c r="H12" s="61"/>
      <c r="I12" s="299"/>
      <c r="J12" s="299"/>
      <c r="K12" s="299"/>
      <c r="L12" s="145"/>
      <c r="M12" s="61"/>
    </row>
    <row r="13" spans="1:13" s="2" customFormat="1" ht="30" customHeight="1" x14ac:dyDescent="0.2">
      <c r="A13" s="145"/>
      <c r="B13" s="63"/>
      <c r="C13" s="63"/>
      <c r="D13" s="63"/>
      <c r="E13" s="63"/>
      <c r="F13" s="63"/>
      <c r="G13" s="61"/>
      <c r="H13" s="61"/>
      <c r="I13" s="299"/>
      <c r="J13" s="299"/>
      <c r="K13" s="299"/>
      <c r="L13" s="145"/>
    </row>
    <row r="14" spans="1:13" s="2" customFormat="1" ht="10.5" customHeight="1" x14ac:dyDescent="0.2">
      <c r="A14" s="87"/>
      <c r="B14" s="65"/>
      <c r="C14" s="65"/>
      <c r="D14" s="65"/>
      <c r="E14" s="65"/>
      <c r="F14" s="65"/>
      <c r="G14" s="146"/>
      <c r="H14" s="65"/>
      <c r="I14" s="65"/>
      <c r="J14" s="146"/>
      <c r="K14" s="146"/>
      <c r="L14" s="88"/>
    </row>
    <row r="15" spans="1:13" s="2" customFormat="1" ht="10.5" customHeight="1" x14ac:dyDescent="0.2">
      <c r="A15" s="89"/>
      <c r="B15" s="64"/>
      <c r="C15" s="64"/>
      <c r="D15" s="64"/>
      <c r="E15" s="64"/>
      <c r="F15" s="64"/>
      <c r="G15" s="61"/>
      <c r="H15" s="61"/>
      <c r="I15" s="61"/>
      <c r="J15" s="61"/>
      <c r="K15" s="61"/>
      <c r="L15" s="86"/>
    </row>
    <row r="16" spans="1:13" s="2" customFormat="1" ht="10.5" customHeight="1" x14ac:dyDescent="0.2">
      <c r="A16" s="89"/>
      <c r="B16" s="64"/>
      <c r="C16" s="64"/>
      <c r="D16" s="64"/>
      <c r="E16" s="64"/>
      <c r="F16" s="64"/>
      <c r="G16" s="61"/>
      <c r="H16" s="61"/>
      <c r="I16" s="61"/>
      <c r="J16" s="61"/>
      <c r="K16" s="61"/>
      <c r="L16" s="86"/>
    </row>
    <row r="17" spans="1:16" s="2" customFormat="1" ht="10.5" customHeight="1" x14ac:dyDescent="0.2">
      <c r="A17" s="90"/>
      <c r="B17" s="63"/>
      <c r="C17" s="63"/>
      <c r="D17" s="63"/>
      <c r="E17" s="63"/>
      <c r="F17" s="63"/>
      <c r="G17" s="62"/>
      <c r="H17" s="61"/>
      <c r="I17" s="61"/>
      <c r="J17" s="61"/>
      <c r="K17" s="61"/>
      <c r="L17" s="86"/>
    </row>
    <row r="18" spans="1:16" s="2" customFormat="1" ht="10.5" customHeight="1" x14ac:dyDescent="0.2">
      <c r="A18" s="90"/>
      <c r="B18" s="63"/>
      <c r="C18" s="63"/>
      <c r="D18" s="63"/>
      <c r="E18" s="63"/>
      <c r="F18" s="63"/>
      <c r="G18" s="62"/>
      <c r="H18" s="61"/>
      <c r="I18" s="61"/>
      <c r="J18" s="61"/>
      <c r="K18" s="61"/>
      <c r="L18" s="91"/>
    </row>
    <row r="19" spans="1:16" s="2" customFormat="1" ht="10.5" customHeight="1" x14ac:dyDescent="0.2">
      <c r="A19" s="89"/>
      <c r="B19" s="64"/>
      <c r="C19" s="64"/>
      <c r="D19" s="64"/>
      <c r="E19" s="64"/>
      <c r="F19" s="64"/>
      <c r="G19" s="61"/>
      <c r="H19" s="61"/>
      <c r="I19" s="61"/>
      <c r="J19" s="61"/>
      <c r="K19" s="61"/>
      <c r="L19" s="86"/>
    </row>
    <row r="20" spans="1:16" s="2" customFormat="1" ht="10.5" customHeight="1" x14ac:dyDescent="0.2">
      <c r="A20" s="89"/>
      <c r="B20" s="64"/>
      <c r="C20" s="64"/>
      <c r="D20" s="64"/>
      <c r="E20" s="64"/>
      <c r="F20" s="64"/>
      <c r="G20" s="61"/>
      <c r="H20" s="61"/>
      <c r="I20" s="61"/>
      <c r="J20" s="61"/>
      <c r="K20" s="61"/>
      <c r="L20" s="86"/>
    </row>
    <row r="21" spans="1:16" s="2" customFormat="1" ht="10.5" customHeight="1" x14ac:dyDescent="0.2">
      <c r="A21" s="89"/>
      <c r="B21" s="64"/>
      <c r="C21" s="64"/>
      <c r="D21" s="64"/>
      <c r="E21" s="64"/>
      <c r="F21" s="64"/>
      <c r="G21" s="61"/>
      <c r="H21" s="61"/>
      <c r="I21" s="61"/>
      <c r="J21" s="61"/>
      <c r="K21" s="61"/>
      <c r="L21" s="86"/>
    </row>
    <row r="22" spans="1:16" s="2" customFormat="1" ht="10.5" customHeight="1" x14ac:dyDescent="0.2">
      <c r="A22" s="89"/>
      <c r="B22" s="64"/>
      <c r="C22" s="64"/>
      <c r="D22" s="64"/>
      <c r="E22" s="64"/>
      <c r="F22" s="64"/>
      <c r="G22" s="61"/>
      <c r="H22" s="61"/>
      <c r="I22" s="61"/>
      <c r="J22" s="61"/>
      <c r="K22" s="61"/>
      <c r="L22" s="86"/>
    </row>
    <row r="23" spans="1:16" s="2" customFormat="1" ht="10.5" customHeight="1" x14ac:dyDescent="0.2">
      <c r="A23" s="89"/>
      <c r="B23" s="64"/>
      <c r="C23" s="64"/>
      <c r="D23" s="64"/>
      <c r="E23" s="64"/>
      <c r="F23" s="64"/>
      <c r="G23" s="61"/>
      <c r="H23" s="61"/>
      <c r="I23" s="61"/>
      <c r="J23" s="61"/>
      <c r="K23" s="61"/>
      <c r="L23" s="86"/>
    </row>
    <row r="24" spans="1:16" s="2" customFormat="1" ht="10.5" customHeight="1" x14ac:dyDescent="0.2">
      <c r="A24" s="89"/>
      <c r="B24" s="64"/>
      <c r="C24" s="64"/>
      <c r="D24" s="64"/>
      <c r="E24" s="64"/>
      <c r="F24" s="64"/>
      <c r="G24" s="61"/>
      <c r="H24" s="61"/>
      <c r="I24" s="61"/>
      <c r="J24" s="61"/>
      <c r="K24" s="61"/>
      <c r="L24" s="86"/>
    </row>
    <row r="25" spans="1:16" s="2" customFormat="1" ht="10.5" customHeight="1" thickBot="1" x14ac:dyDescent="0.25">
      <c r="A25" s="51"/>
      <c r="G25" s="3"/>
      <c r="H25" s="5"/>
      <c r="I25" s="17"/>
      <c r="J25" s="17"/>
      <c r="K25" s="17"/>
      <c r="L25" s="126"/>
    </row>
    <row r="26" spans="1:16" s="2" customFormat="1" ht="15" customHeight="1" x14ac:dyDescent="0.2">
      <c r="A26" s="271" t="s">
        <v>41</v>
      </c>
      <c r="B26" s="291" t="s">
        <v>29</v>
      </c>
      <c r="C26" s="293" t="s">
        <v>72</v>
      </c>
      <c r="D26" s="295"/>
      <c r="E26" s="271" t="s">
        <v>31</v>
      </c>
      <c r="F26" s="291" t="s">
        <v>30</v>
      </c>
      <c r="G26" s="293" t="s">
        <v>72</v>
      </c>
      <c r="H26" s="294"/>
      <c r="I26" s="295"/>
      <c r="J26" s="271" t="s">
        <v>32</v>
      </c>
      <c r="K26" s="271" t="s">
        <v>33</v>
      </c>
      <c r="L26" s="232" t="s">
        <v>84</v>
      </c>
    </row>
    <row r="27" spans="1:16" s="2" customFormat="1" ht="15" customHeight="1" thickBot="1" x14ac:dyDescent="0.3">
      <c r="A27" s="272"/>
      <c r="B27" s="292"/>
      <c r="C27" s="108" t="s">
        <v>73</v>
      </c>
      <c r="D27" s="109" t="s">
        <v>74</v>
      </c>
      <c r="E27" s="272"/>
      <c r="F27" s="292"/>
      <c r="G27" s="108" t="s">
        <v>73</v>
      </c>
      <c r="H27" s="112" t="s">
        <v>74</v>
      </c>
      <c r="I27" s="113" t="s">
        <v>75</v>
      </c>
      <c r="J27" s="272"/>
      <c r="K27" s="272"/>
      <c r="L27" s="272"/>
      <c r="P27"/>
    </row>
    <row r="28" spans="1:16" s="2" customFormat="1" ht="10.5" customHeight="1" thickBot="1" x14ac:dyDescent="0.25">
      <c r="A28" s="123" t="s">
        <v>161</v>
      </c>
      <c r="B28" s="120">
        <v>51</v>
      </c>
      <c r="C28" s="106" t="str">
        <f>IF(B28&lt;30,"BAJO",IF(B28&lt;40,"MEDIO",IF(B28&lt;60,"ALTO",IF(B28&gt;=60,"MUY ALTO"))))</f>
        <v>ALTO</v>
      </c>
      <c r="D28" s="106" t="str">
        <f>IF(B28&lt;35,"BAJO",IF(B28&lt;50,"MEDIO",IF(B28&lt;70,"ALTO",IF(B28&lt;90,"MUY ALTO"))))</f>
        <v>ALTO</v>
      </c>
      <c r="E28" s="107">
        <v>23</v>
      </c>
      <c r="F28" s="110">
        <v>28</v>
      </c>
      <c r="G28" s="106" t="str">
        <f>IF(F28&lt;15,"BAJO",IF(F28&lt;35,"MEDIO",IF(F28&lt;55,"ALTO",IF(F28&gt;35,"MUY ALTO"))))</f>
        <v>MEDIO</v>
      </c>
      <c r="H28" s="106" t="str">
        <f>IF(F28&lt;12,"BAJO",IF(F28&lt;23,"MEDIO",IF(F28&lt;32,"ALTO",IF(F28&gt;32,"MUY ALTO"))))</f>
        <v>ALTO</v>
      </c>
      <c r="I28" s="106" t="str">
        <f>IF(F28&lt;20,"BAJO",IF(F28&lt;34,"MEDIO",IF(F28&lt;45,"ALTO",IF(F28&gt;32,"MUY ALTO"))))</f>
        <v>MEDIO</v>
      </c>
      <c r="J28" s="103">
        <v>12.4</v>
      </c>
      <c r="K28" s="220">
        <f t="shared" ref="K28:K31" si="0">((B28-J28)/(F28))*100</f>
        <v>137.85714285714286</v>
      </c>
      <c r="L28" s="117" t="s">
        <v>158</v>
      </c>
    </row>
    <row r="29" spans="1:16" s="2" customFormat="1" ht="10.5" customHeight="1" thickBot="1" x14ac:dyDescent="0.25">
      <c r="A29" s="123" t="s">
        <v>162</v>
      </c>
      <c r="B29" s="121">
        <v>50</v>
      </c>
      <c r="C29" s="106" t="str">
        <f t="shared" ref="C29:C31" si="1">IF(B29&lt;30,"BAJO",IF(B29&lt;40,"MEDIO",IF(B29&lt;60,"ALTO",IF(B29&gt;=60,"MUY ALTO"))))</f>
        <v>ALTO</v>
      </c>
      <c r="D29" s="106" t="str">
        <f t="shared" ref="D29:D31" si="2">IF(B29&lt;35,"BAJO",IF(B29&lt;50,"MEDIO",IF(B29&lt;70,"ALTO",IF(B29&lt;90,"MUY ALTO"))))</f>
        <v>ALTO</v>
      </c>
      <c r="E29" s="103">
        <v>22</v>
      </c>
      <c r="F29" s="110">
        <v>28</v>
      </c>
      <c r="G29" s="106" t="str">
        <f t="shared" ref="G29:G31" si="3">IF(F29&lt;15,"BAJO",IF(F29&lt;35,"MEDIO",IF(F29&lt;55,"ALTO",IF(F29&gt;35,"MUY ALTO"))))</f>
        <v>MEDIO</v>
      </c>
      <c r="H29" s="106" t="str">
        <f t="shared" ref="H29:H31" si="4">IF(F29&lt;12,"BAJO",IF(F29&lt;23,"MEDIO",IF(F29&lt;32,"ALTO",IF(F29&gt;32,"MUY ALTO"))))</f>
        <v>ALTO</v>
      </c>
      <c r="I29" s="106" t="str">
        <f t="shared" ref="I29:I31" si="5">IF(F29&lt;20,"BAJO",IF(F29&lt;34,"MEDIO",IF(F29&lt;45,"ALTO",IF(F29&gt;32,"MUY ALTO"))))</f>
        <v>MEDIO</v>
      </c>
      <c r="J29" s="103">
        <v>13.2</v>
      </c>
      <c r="K29" s="117">
        <f t="shared" si="0"/>
        <v>131.42857142857142</v>
      </c>
      <c r="L29" s="115" t="s">
        <v>158</v>
      </c>
    </row>
    <row r="30" spans="1:16" s="2" customFormat="1" ht="10.5" customHeight="1" thickBot="1" x14ac:dyDescent="0.25">
      <c r="A30" s="123" t="s">
        <v>163</v>
      </c>
      <c r="B30" s="121">
        <v>51</v>
      </c>
      <c r="C30" s="106" t="str">
        <f t="shared" si="1"/>
        <v>ALTO</v>
      </c>
      <c r="D30" s="106" t="str">
        <f t="shared" si="2"/>
        <v>ALTO</v>
      </c>
      <c r="E30" s="103">
        <v>23</v>
      </c>
      <c r="F30" s="110">
        <v>28</v>
      </c>
      <c r="G30" s="106" t="str">
        <f t="shared" si="3"/>
        <v>MEDIO</v>
      </c>
      <c r="H30" s="106" t="str">
        <f t="shared" si="4"/>
        <v>ALTO</v>
      </c>
      <c r="I30" s="106" t="str">
        <f t="shared" si="5"/>
        <v>MEDIO</v>
      </c>
      <c r="J30" s="103">
        <v>11.6</v>
      </c>
      <c r="K30" s="115">
        <f t="shared" si="0"/>
        <v>140.71428571428569</v>
      </c>
      <c r="L30" s="115" t="s">
        <v>158</v>
      </c>
    </row>
    <row r="31" spans="1:16" s="2" customFormat="1" ht="10.5" customHeight="1" x14ac:dyDescent="0.2">
      <c r="A31" s="123" t="s">
        <v>164</v>
      </c>
      <c r="B31" s="121">
        <v>51</v>
      </c>
      <c r="C31" s="106" t="str">
        <f t="shared" si="1"/>
        <v>ALTO</v>
      </c>
      <c r="D31" s="106" t="str">
        <f t="shared" si="2"/>
        <v>ALTO</v>
      </c>
      <c r="E31" s="103">
        <v>23</v>
      </c>
      <c r="F31" s="110">
        <v>28</v>
      </c>
      <c r="G31" s="106" t="str">
        <f t="shared" si="3"/>
        <v>MEDIO</v>
      </c>
      <c r="H31" s="106" t="str">
        <f t="shared" si="4"/>
        <v>ALTO</v>
      </c>
      <c r="I31" s="106" t="str">
        <f t="shared" si="5"/>
        <v>MEDIO</v>
      </c>
      <c r="J31" s="103">
        <v>12.7</v>
      </c>
      <c r="K31" s="115">
        <f t="shared" si="0"/>
        <v>136.78571428571428</v>
      </c>
      <c r="L31" s="115" t="s">
        <v>158</v>
      </c>
    </row>
    <row r="32" spans="1:16" s="2" customFormat="1" ht="10.5" customHeight="1" x14ac:dyDescent="0.2">
      <c r="A32" s="99"/>
      <c r="B32" s="121"/>
      <c r="C32" s="106"/>
      <c r="D32" s="106"/>
      <c r="E32" s="103"/>
      <c r="F32" s="110"/>
      <c r="G32" s="106"/>
      <c r="H32" s="106"/>
      <c r="I32" s="106"/>
      <c r="J32" s="103"/>
      <c r="K32" s="115"/>
      <c r="L32" s="115"/>
    </row>
    <row r="33" spans="1:12" s="2" customFormat="1" ht="10.5" customHeight="1" x14ac:dyDescent="0.2">
      <c r="A33" s="99"/>
      <c r="B33" s="121"/>
      <c r="C33" s="106"/>
      <c r="D33" s="106"/>
      <c r="E33" s="103"/>
      <c r="F33" s="110"/>
      <c r="G33" s="106"/>
      <c r="H33" s="106"/>
      <c r="I33" s="106"/>
      <c r="J33" s="103"/>
      <c r="K33" s="115"/>
      <c r="L33" s="115"/>
    </row>
    <row r="34" spans="1:12" s="2" customFormat="1" ht="10.5" customHeight="1" x14ac:dyDescent="0.2">
      <c r="A34" s="99"/>
      <c r="B34" s="121"/>
      <c r="C34" s="106"/>
      <c r="D34" s="106"/>
      <c r="E34" s="103"/>
      <c r="F34" s="110"/>
      <c r="G34" s="106"/>
      <c r="H34" s="106"/>
      <c r="I34" s="106"/>
      <c r="J34" s="103"/>
      <c r="K34" s="115"/>
      <c r="L34" s="115"/>
    </row>
    <row r="35" spans="1:12" s="2" customFormat="1" ht="10.5" customHeight="1" x14ac:dyDescent="0.2">
      <c r="A35" s="99"/>
      <c r="B35" s="122"/>
      <c r="C35" s="35"/>
      <c r="D35" s="101"/>
      <c r="E35" s="104"/>
      <c r="F35" s="110"/>
      <c r="G35" s="111"/>
      <c r="H35" s="111"/>
      <c r="I35" s="114"/>
      <c r="J35" s="104"/>
      <c r="K35" s="115"/>
      <c r="L35" s="115"/>
    </row>
    <row r="36" spans="1:12" s="2" customFormat="1" ht="10.5" customHeight="1" x14ac:dyDescent="0.2">
      <c r="A36" s="99"/>
      <c r="B36" s="121"/>
      <c r="C36" s="35"/>
      <c r="D36" s="101"/>
      <c r="E36" s="103"/>
      <c r="F36" s="222"/>
      <c r="G36" s="333"/>
      <c r="H36" s="333"/>
      <c r="I36" s="334"/>
      <c r="J36" s="103"/>
      <c r="K36" s="115"/>
      <c r="L36" s="115"/>
    </row>
    <row r="37" spans="1:12" s="2" customFormat="1" ht="10.5" customHeight="1" x14ac:dyDescent="0.2">
      <c r="A37" s="51"/>
      <c r="D37" s="17"/>
      <c r="E37" s="17"/>
      <c r="F37" s="17"/>
      <c r="G37" s="9"/>
      <c r="H37" s="9"/>
      <c r="I37" s="17"/>
      <c r="J37" s="17"/>
      <c r="K37" s="17"/>
      <c r="L37" s="27"/>
    </row>
    <row r="38" spans="1:12" s="2" customFormat="1" ht="10.5" customHeight="1" x14ac:dyDescent="0.2">
      <c r="A38" s="51"/>
      <c r="G38" s="3"/>
      <c r="H38" s="5"/>
      <c r="I38" s="17"/>
      <c r="J38" s="17"/>
      <c r="K38" s="17"/>
      <c r="L38" s="27"/>
    </row>
    <row r="39" spans="1:12" s="2" customFormat="1" ht="10.5" customHeight="1" x14ac:dyDescent="0.2">
      <c r="A39" s="51"/>
      <c r="H39" s="5"/>
      <c r="I39" s="17"/>
      <c r="J39" s="17"/>
      <c r="K39" s="17"/>
      <c r="L39" s="27"/>
    </row>
    <row r="40" spans="1:12" s="2" customFormat="1" ht="10.5" customHeight="1" x14ac:dyDescent="0.2">
      <c r="A40" s="51"/>
      <c r="H40" s="5"/>
      <c r="I40" s="17"/>
      <c r="J40" s="17"/>
      <c r="K40" s="17"/>
      <c r="L40" s="27"/>
    </row>
    <row r="41" spans="1:12" s="2" customFormat="1" ht="10.5" customHeight="1" x14ac:dyDescent="0.2">
      <c r="A41" s="51"/>
      <c r="H41" s="5"/>
      <c r="I41" s="17"/>
      <c r="J41" s="17"/>
      <c r="K41" s="17"/>
      <c r="L41" s="27"/>
    </row>
    <row r="42" spans="1:12" s="2" customFormat="1" ht="10.5" customHeight="1" x14ac:dyDescent="0.2">
      <c r="A42" s="51"/>
      <c r="H42" s="5"/>
      <c r="I42" s="17"/>
      <c r="J42" s="17"/>
      <c r="K42" s="17"/>
      <c r="L42" s="27"/>
    </row>
    <row r="43" spans="1:12" s="2" customFormat="1" ht="10.5" customHeight="1" x14ac:dyDescent="0.2">
      <c r="A43" s="51"/>
      <c r="H43" s="5"/>
      <c r="I43" s="17"/>
      <c r="J43" s="17"/>
      <c r="K43" s="17"/>
      <c r="L43" s="27"/>
    </row>
    <row r="44" spans="1:12" s="2" customFormat="1" ht="10.5" customHeight="1" x14ac:dyDescent="0.2">
      <c r="A44" s="51"/>
    </row>
    <row r="45" spans="1:12" s="2" customFormat="1" ht="8.4499999999999993" customHeight="1" x14ac:dyDescent="0.2">
      <c r="A45" s="51"/>
    </row>
    <row r="46" spans="1:12" s="2" customFormat="1" ht="10.15" hidden="1" customHeight="1" thickBot="1" x14ac:dyDescent="0.25">
      <c r="A46" s="51"/>
    </row>
    <row r="47" spans="1:12" s="2" customFormat="1" ht="10.5" customHeight="1" x14ac:dyDescent="0.2">
      <c r="A47" s="51"/>
    </row>
    <row r="48" spans="1:12" s="2" customFormat="1" ht="10.5" customHeight="1" x14ac:dyDescent="0.2">
      <c r="A48" s="51"/>
    </row>
    <row r="49" spans="1:12" s="2" customFormat="1" ht="10.5" customHeight="1" x14ac:dyDescent="0.2">
      <c r="A49" s="51"/>
    </row>
    <row r="50" spans="1:12" s="2" customFormat="1" ht="10.5" customHeight="1" x14ac:dyDescent="0.2">
      <c r="A50" s="51"/>
    </row>
    <row r="51" spans="1:12" ht="23.45" customHeight="1" x14ac:dyDescent="0.25">
      <c r="A51" s="224"/>
      <c r="B51" s="224"/>
      <c r="C51" s="249" t="str">
        <f>+C1</f>
        <v>DISEÑO ESTRUCTURAL DE PAVIMENTOS</v>
      </c>
      <c r="D51" s="250"/>
      <c r="E51" s="250"/>
      <c r="F51" s="250"/>
      <c r="G51" s="250"/>
      <c r="H51" s="251"/>
      <c r="I51" s="226" t="str">
        <f>+I1</f>
        <v xml:space="preserve">CONTRATO DE CONSULTORIA: </v>
      </c>
      <c r="J51" s="227"/>
      <c r="K51" s="228"/>
      <c r="L51" s="225"/>
    </row>
    <row r="52" spans="1:12" ht="16.149999999999999" customHeight="1" x14ac:dyDescent="0.25">
      <c r="A52" s="224"/>
      <c r="B52" s="224"/>
      <c r="C52" s="252"/>
      <c r="D52" s="253"/>
      <c r="E52" s="253"/>
      <c r="F52" s="253"/>
      <c r="G52" s="253"/>
      <c r="H52" s="254"/>
      <c r="I52" s="226" t="str">
        <f>+I2</f>
        <v xml:space="preserve">INTERVENTOR: </v>
      </c>
      <c r="J52" s="227"/>
      <c r="K52" s="228"/>
      <c r="L52" s="225"/>
    </row>
    <row r="53" spans="1:12" ht="16.149999999999999" customHeight="1" x14ac:dyDescent="0.25">
      <c r="A53" s="224"/>
      <c r="B53" s="224"/>
      <c r="C53" s="255"/>
      <c r="D53" s="256"/>
      <c r="E53" s="256"/>
      <c r="F53" s="256"/>
      <c r="G53" s="256"/>
      <c r="H53" s="257"/>
      <c r="I53" s="226" t="s">
        <v>95</v>
      </c>
      <c r="J53" s="227"/>
      <c r="K53" s="228"/>
      <c r="L53" s="225"/>
    </row>
    <row r="54" spans="1:12" ht="16.149999999999999" customHeight="1" x14ac:dyDescent="0.25">
      <c r="A54" s="224"/>
      <c r="B54" s="224"/>
      <c r="C54" s="258" t="s">
        <v>46</v>
      </c>
      <c r="D54" s="259"/>
      <c r="E54" s="259"/>
      <c r="F54" s="259"/>
      <c r="G54" s="259"/>
      <c r="H54" s="260"/>
      <c r="I54" s="261" t="s">
        <v>1</v>
      </c>
      <c r="J54" s="261"/>
      <c r="K54" s="261"/>
      <c r="L54" s="225"/>
    </row>
    <row r="55" spans="1:12" s="2" customFormat="1" ht="16.149999999999999" customHeight="1" x14ac:dyDescent="0.2">
      <c r="A55" s="224"/>
      <c r="B55" s="224"/>
      <c r="C55" s="262" t="str">
        <f>+C5</f>
        <v>PLACA HUELLA</v>
      </c>
      <c r="D55" s="262"/>
      <c r="E55" s="262"/>
      <c r="F55" s="262"/>
      <c r="G55" s="262"/>
      <c r="H55" s="262"/>
      <c r="I55" s="261"/>
      <c r="J55" s="261"/>
      <c r="K55" s="261"/>
      <c r="L55" s="225"/>
    </row>
    <row r="56" spans="1:12" s="2" customFormat="1" ht="45" customHeight="1" x14ac:dyDescent="0.2">
      <c r="A56" s="296" t="str">
        <f>+A6</f>
        <v xml:space="preserve">REHABILITACIÓN DE LA VÍA QUE CONDUCE DE LA VEREDA MONTELARGO A LA VEREDA LIMONAL (DEL SECTOR LOMA DIVINO NIÑO AL SECTOR PUENTE LA TRAMPA) MUNICIPIO DE ANOLAIMA, DEPARTAMENTO DE CUNDINAMARCA
</v>
      </c>
      <c r="B56" s="296"/>
      <c r="C56" s="296"/>
      <c r="D56" s="296"/>
      <c r="E56" s="296"/>
      <c r="F56" s="296"/>
      <c r="G56" s="296"/>
      <c r="H56" s="296"/>
      <c r="I56" s="296"/>
      <c r="J56" s="296"/>
      <c r="K56" s="296"/>
      <c r="L56" s="296"/>
    </row>
    <row r="57" spans="1:12" s="2" customFormat="1" ht="16.149999999999999" customHeight="1" x14ac:dyDescent="0.2">
      <c r="A57" s="56"/>
      <c r="D57" s="9"/>
      <c r="E57" s="9"/>
      <c r="F57" s="9"/>
      <c r="G57" s="9"/>
      <c r="H57" s="9"/>
      <c r="L57" s="27"/>
    </row>
    <row r="58" spans="1:12" s="2" customFormat="1" ht="11.25" customHeight="1" thickBot="1" x14ac:dyDescent="0.25">
      <c r="A58" s="51"/>
      <c r="I58" s="8"/>
      <c r="J58" s="8"/>
      <c r="K58" s="8"/>
      <c r="L58" s="27"/>
    </row>
    <row r="59" spans="1:12" s="2" customFormat="1" ht="21.6" customHeight="1" thickBot="1" x14ac:dyDescent="0.25">
      <c r="A59" s="277" t="s">
        <v>82</v>
      </c>
      <c r="B59" s="278"/>
      <c r="C59" s="278"/>
      <c r="D59" s="279"/>
      <c r="F59" s="271" t="s">
        <v>41</v>
      </c>
      <c r="G59" s="271" t="s">
        <v>34</v>
      </c>
      <c r="H59" s="263" t="s">
        <v>35</v>
      </c>
      <c r="I59" s="286"/>
      <c r="J59" s="288" t="s">
        <v>102</v>
      </c>
      <c r="K59" s="286"/>
      <c r="L59" s="27"/>
    </row>
    <row r="60" spans="1:12" s="2" customFormat="1" ht="11.25" customHeight="1" thickBot="1" x14ac:dyDescent="0.25">
      <c r="A60" s="74" t="s">
        <v>34</v>
      </c>
      <c r="B60" s="275" t="s">
        <v>40</v>
      </c>
      <c r="C60" s="276"/>
      <c r="D60" s="127" t="s">
        <v>35</v>
      </c>
      <c r="F60" s="272"/>
      <c r="G60" s="272"/>
      <c r="H60" s="264"/>
      <c r="I60" s="287"/>
      <c r="J60" s="264"/>
      <c r="K60" s="287"/>
      <c r="L60" s="27"/>
    </row>
    <row r="61" spans="1:12" s="2" customFormat="1" ht="11.25" customHeight="1" x14ac:dyDescent="0.2">
      <c r="A61" s="97" t="s">
        <v>37</v>
      </c>
      <c r="B61" s="244" t="s">
        <v>76</v>
      </c>
      <c r="C61" s="245"/>
      <c r="D61" s="124" t="s">
        <v>79</v>
      </c>
      <c r="F61" s="123">
        <v>1</v>
      </c>
      <c r="G61" s="128">
        <f>(J28-F28)/(B28-F28)</f>
        <v>-0.67826086956521736</v>
      </c>
      <c r="H61" s="289" t="str">
        <f>IF(G61&lt;0,"FRAGIL",IF(G61&lt;1,"PLÁSTICO",IF(G61&gt;1,"VISCOSO")))</f>
        <v>FRAGIL</v>
      </c>
      <c r="I61" s="290"/>
      <c r="J61" s="289" t="str">
        <f>+L28</f>
        <v>CH</v>
      </c>
      <c r="K61" s="290"/>
      <c r="L61" s="27"/>
    </row>
    <row r="62" spans="1:12" s="2" customFormat="1" ht="11.25" customHeight="1" x14ac:dyDescent="0.2">
      <c r="A62" s="75" t="s">
        <v>38</v>
      </c>
      <c r="B62" s="244" t="s">
        <v>77</v>
      </c>
      <c r="C62" s="245"/>
      <c r="D62" s="124" t="s">
        <v>80</v>
      </c>
      <c r="F62" s="118">
        <v>2</v>
      </c>
      <c r="G62" s="128">
        <f>(J29-F29)/(B29-F29)</f>
        <v>-0.67272727272727273</v>
      </c>
      <c r="H62" s="242" t="str">
        <f t="shared" ref="H62:H65" si="6">IF(G62&lt;0,"FRAGIL",IF(G62&lt;1,"PLÁSTICO",IF(G62&gt;1,"VISCOSO")))</f>
        <v>FRAGIL</v>
      </c>
      <c r="I62" s="243"/>
      <c r="J62" s="242" t="str">
        <f>+L29</f>
        <v>CH</v>
      </c>
      <c r="K62" s="243"/>
      <c r="L62" s="27"/>
    </row>
    <row r="63" spans="1:12" s="2" customFormat="1" ht="11.25" customHeight="1" thickBot="1" x14ac:dyDescent="0.25">
      <c r="A63" s="98" t="s">
        <v>36</v>
      </c>
      <c r="B63" s="246" t="s">
        <v>78</v>
      </c>
      <c r="C63" s="247"/>
      <c r="D63" s="125" t="s">
        <v>81</v>
      </c>
      <c r="F63" s="99">
        <v>3</v>
      </c>
      <c r="G63" s="128">
        <f>(J30-F30)/(B30-F30)</f>
        <v>-0.71304347826086956</v>
      </c>
      <c r="H63" s="242" t="str">
        <f t="shared" si="6"/>
        <v>FRAGIL</v>
      </c>
      <c r="I63" s="243"/>
      <c r="J63" s="242" t="str">
        <f>+L30</f>
        <v>CH</v>
      </c>
      <c r="K63" s="243"/>
      <c r="L63" s="27"/>
    </row>
    <row r="64" spans="1:12" s="2" customFormat="1" ht="11.25" customHeight="1" x14ac:dyDescent="0.2">
      <c r="A64" s="51"/>
      <c r="F64" s="119">
        <v>4</v>
      </c>
      <c r="G64" s="128">
        <f>(J31-F31)/(B31-F31)</f>
        <v>-0.66521739130434787</v>
      </c>
      <c r="H64" s="242" t="str">
        <f t="shared" si="6"/>
        <v>FRAGIL</v>
      </c>
      <c r="I64" s="243"/>
      <c r="J64" s="242" t="str">
        <f>+L31</f>
        <v>CH</v>
      </c>
      <c r="K64" s="243"/>
      <c r="L64" s="27"/>
    </row>
    <row r="65" spans="1:12" s="2" customFormat="1" ht="11.25" customHeight="1" thickBot="1" x14ac:dyDescent="0.25">
      <c r="A65" s="51"/>
      <c r="F65" s="100"/>
      <c r="G65" s="128"/>
      <c r="H65" s="242"/>
      <c r="I65" s="243"/>
      <c r="J65" s="242"/>
      <c r="K65" s="243"/>
      <c r="L65" s="27"/>
    </row>
    <row r="66" spans="1:12" s="2" customFormat="1" ht="11.25" customHeight="1" x14ac:dyDescent="0.2">
      <c r="A66" s="51"/>
      <c r="F66" s="99"/>
      <c r="G66" s="128"/>
      <c r="H66" s="242"/>
      <c r="I66" s="243"/>
      <c r="J66" s="242"/>
      <c r="K66" s="243"/>
      <c r="L66" s="27"/>
    </row>
    <row r="67" spans="1:12" s="2" customFormat="1" ht="11.25" customHeight="1" x14ac:dyDescent="0.2">
      <c r="A67" s="51"/>
      <c r="F67" s="119"/>
      <c r="G67" s="128"/>
      <c r="H67" s="242"/>
      <c r="I67" s="243"/>
      <c r="J67" s="242"/>
      <c r="K67" s="243"/>
      <c r="L67" s="27"/>
    </row>
    <row r="68" spans="1:12" s="2" customFormat="1" ht="11.25" customHeight="1" thickBot="1" x14ac:dyDescent="0.25">
      <c r="A68" s="51"/>
      <c r="F68" s="100"/>
      <c r="G68" s="128"/>
      <c r="H68" s="242"/>
      <c r="I68" s="243"/>
      <c r="J68" s="242"/>
      <c r="K68" s="243"/>
      <c r="L68" s="27"/>
    </row>
    <row r="69" spans="1:12" s="2" customFormat="1" ht="11.25" customHeight="1" x14ac:dyDescent="0.2">
      <c r="A69" s="51"/>
      <c r="F69" s="99"/>
      <c r="G69" s="128"/>
      <c r="H69" s="242"/>
      <c r="I69" s="243"/>
      <c r="J69" s="242"/>
      <c r="K69" s="243"/>
      <c r="L69" s="27"/>
    </row>
    <row r="70" spans="1:12" s="2" customFormat="1" ht="11.25" customHeight="1" x14ac:dyDescent="0.2">
      <c r="A70" s="51"/>
      <c r="F70" s="119"/>
      <c r="G70" s="128"/>
      <c r="H70" s="242"/>
      <c r="I70" s="243"/>
      <c r="J70" s="242"/>
      <c r="K70" s="243"/>
      <c r="L70" s="27"/>
    </row>
    <row r="71" spans="1:12" s="2" customFormat="1" ht="11.25" customHeight="1" thickBot="1" x14ac:dyDescent="0.25">
      <c r="A71" s="51"/>
      <c r="F71" s="100"/>
      <c r="G71" s="128"/>
      <c r="H71" s="242"/>
      <c r="I71" s="243"/>
      <c r="J71" s="242"/>
      <c r="K71" s="243"/>
      <c r="L71" s="27"/>
    </row>
    <row r="72" spans="1:12" s="2" customFormat="1" ht="11.25" customHeight="1" thickBot="1" x14ac:dyDescent="0.25">
      <c r="A72" s="51"/>
      <c r="F72" s="100"/>
      <c r="G72" s="128"/>
      <c r="H72" s="273"/>
      <c r="I72" s="274"/>
      <c r="J72" s="273"/>
      <c r="K72" s="274"/>
      <c r="L72" s="27"/>
    </row>
    <row r="73" spans="1:12" s="2" customFormat="1" ht="11.25" customHeight="1" x14ac:dyDescent="0.2">
      <c r="A73" s="51"/>
      <c r="I73" s="8"/>
      <c r="J73" s="8"/>
      <c r="K73" s="8"/>
      <c r="L73" s="27"/>
    </row>
    <row r="74" spans="1:12" s="2" customFormat="1" ht="11.25" customHeight="1" x14ac:dyDescent="0.2">
      <c r="A74" s="51"/>
      <c r="I74" s="8"/>
      <c r="J74" s="8"/>
      <c r="K74" s="8"/>
      <c r="L74" s="27"/>
    </row>
    <row r="75" spans="1:12" s="2" customFormat="1" ht="11.25" customHeight="1" x14ac:dyDescent="0.2">
      <c r="A75" s="51"/>
      <c r="I75" s="8"/>
      <c r="J75" s="8"/>
      <c r="K75" s="8"/>
      <c r="L75" s="27"/>
    </row>
    <row r="76" spans="1:12" s="2" customFormat="1" ht="11.25" customHeight="1" thickBot="1" x14ac:dyDescent="0.25">
      <c r="A76" s="51"/>
      <c r="I76" s="8"/>
      <c r="J76" s="8"/>
      <c r="K76" s="8"/>
      <c r="L76" s="27"/>
    </row>
    <row r="77" spans="1:12" s="2" customFormat="1" ht="11.25" customHeight="1" x14ac:dyDescent="0.2">
      <c r="A77" s="51"/>
      <c r="G77" s="271" t="s">
        <v>41</v>
      </c>
      <c r="H77" s="232" t="s">
        <v>96</v>
      </c>
      <c r="I77" s="232" t="s">
        <v>85</v>
      </c>
      <c r="J77" s="232" t="s">
        <v>97</v>
      </c>
      <c r="K77" s="232" t="s">
        <v>85</v>
      </c>
      <c r="L77" s="27"/>
    </row>
    <row r="78" spans="1:12" s="2" customFormat="1" ht="11.25" customHeight="1" thickBot="1" x14ac:dyDescent="0.25">
      <c r="A78" s="51"/>
      <c r="G78" s="272"/>
      <c r="H78" s="233"/>
      <c r="I78" s="233"/>
      <c r="J78" s="233"/>
      <c r="K78" s="233"/>
      <c r="L78" s="27"/>
    </row>
    <row r="79" spans="1:12" s="2" customFormat="1" ht="12" thickBot="1" x14ac:dyDescent="0.25">
      <c r="A79" s="51"/>
      <c r="G79" s="123">
        <v>1</v>
      </c>
      <c r="H79" s="128"/>
      <c r="I79" s="135" t="str">
        <f>IF(H79&gt;13,"BAJO",IF(H79&lt;18,"MEDIO",IF(H79&lt;12,"ALTO",IF(H79&lt;10,"MUY ALTO"))))</f>
        <v>MEDIO</v>
      </c>
      <c r="J79" s="166">
        <f>+E28-H79</f>
        <v>23</v>
      </c>
      <c r="K79" s="135" t="str">
        <f>IF(J79&lt;15,"BAJO",IF(J79&lt;&gt;30,"MEDIO",IF(J79&lt;&gt;60,"ALTO",IF(J79&gt;60,"MUY ALTO"))))</f>
        <v>MEDIO</v>
      </c>
      <c r="L79" s="27"/>
    </row>
    <row r="80" spans="1:12" s="2" customFormat="1" ht="11.25" customHeight="1" thickBot="1" x14ac:dyDescent="0.25">
      <c r="A80" s="51"/>
      <c r="G80" s="118">
        <v>2</v>
      </c>
      <c r="H80" s="128"/>
      <c r="I80" s="135" t="str">
        <f t="shared" ref="I80:I83" si="7">IF(H80&gt;13,"BAJO",IF(H80&lt;18,"MEDIO",IF(H80&lt;12,"ALTO",IF(H80&lt;10,"MUY ALTO"))))</f>
        <v>MEDIO</v>
      </c>
      <c r="J80" s="101">
        <f>+E30-H80</f>
        <v>23</v>
      </c>
      <c r="K80" s="135" t="str">
        <f t="shared" ref="K80:K83" si="8">IF(J80&lt;15,"BAJO",IF(J80&lt;&gt;30,"MEDIO",IF(J80&lt;&gt;60,"ALTO",IF(J80&gt;60,"MUY ALTO"))))</f>
        <v>MEDIO</v>
      </c>
      <c r="L80" s="27"/>
    </row>
    <row r="81" spans="1:12" s="2" customFormat="1" ht="11.25" customHeight="1" thickBot="1" x14ac:dyDescent="0.25">
      <c r="A81" s="51"/>
      <c r="G81" s="99">
        <v>3</v>
      </c>
      <c r="H81" s="128"/>
      <c r="I81" s="135" t="str">
        <f t="shared" si="7"/>
        <v>MEDIO</v>
      </c>
      <c r="J81" s="101">
        <f>+E32-H81</f>
        <v>0</v>
      </c>
      <c r="K81" s="135" t="str">
        <f t="shared" si="8"/>
        <v>BAJO</v>
      </c>
      <c r="L81" s="27"/>
    </row>
    <row r="82" spans="1:12" s="2" customFormat="1" ht="11.25" customHeight="1" thickBot="1" x14ac:dyDescent="0.25">
      <c r="A82" s="51"/>
      <c r="G82" s="119">
        <v>4</v>
      </c>
      <c r="H82" s="128"/>
      <c r="I82" s="135" t="str">
        <f t="shared" si="7"/>
        <v>MEDIO</v>
      </c>
      <c r="J82" s="101">
        <f>+E34-H82</f>
        <v>0</v>
      </c>
      <c r="K82" s="135" t="str">
        <f t="shared" si="8"/>
        <v>BAJO</v>
      </c>
      <c r="L82" s="27"/>
    </row>
    <row r="83" spans="1:12" s="2" customFormat="1" ht="11.25" customHeight="1" thickBot="1" x14ac:dyDescent="0.25">
      <c r="A83" s="51"/>
      <c r="G83" s="100">
        <v>5</v>
      </c>
      <c r="H83" s="128"/>
      <c r="I83" s="135" t="str">
        <f t="shared" si="7"/>
        <v>MEDIO</v>
      </c>
      <c r="J83" s="102">
        <f>+E36-H83</f>
        <v>0</v>
      </c>
      <c r="K83" s="135" t="str">
        <f t="shared" si="8"/>
        <v>BAJO</v>
      </c>
      <c r="L83" s="27"/>
    </row>
    <row r="84" spans="1:12" s="2" customFormat="1" ht="11.25" customHeight="1" thickBot="1" x14ac:dyDescent="0.25">
      <c r="A84" s="51"/>
      <c r="G84" s="99"/>
      <c r="H84" s="128"/>
      <c r="I84" s="135"/>
      <c r="J84" s="101"/>
      <c r="K84" s="135"/>
      <c r="L84" s="27"/>
    </row>
    <row r="85" spans="1:12" s="2" customFormat="1" ht="11.25" customHeight="1" x14ac:dyDescent="0.2">
      <c r="A85" s="51"/>
      <c r="G85" s="99"/>
      <c r="H85" s="128"/>
      <c r="I85" s="135"/>
      <c r="J85" s="101"/>
      <c r="K85" s="135"/>
      <c r="L85" s="27"/>
    </row>
    <row r="86" spans="1:12" s="2" customFormat="1" ht="11.25" customHeight="1" thickBot="1" x14ac:dyDescent="0.25">
      <c r="A86" s="51"/>
      <c r="G86" s="100"/>
      <c r="H86" s="129"/>
      <c r="I86" s="105"/>
      <c r="J86" s="102"/>
      <c r="K86" s="105"/>
      <c r="L86" s="27"/>
    </row>
    <row r="87" spans="1:12" s="2" customFormat="1" ht="11.25" customHeight="1" x14ac:dyDescent="0.2">
      <c r="A87" s="51"/>
      <c r="G87" s="99"/>
      <c r="H87" s="128"/>
      <c r="I87" s="103"/>
      <c r="J87" s="101"/>
      <c r="K87" s="103"/>
      <c r="L87" s="27"/>
    </row>
    <row r="88" spans="1:12" s="2" customFormat="1" ht="11.25" customHeight="1" x14ac:dyDescent="0.2">
      <c r="A88" s="51"/>
      <c r="G88" s="119"/>
      <c r="H88" s="128"/>
      <c r="I88" s="103"/>
      <c r="J88" s="101"/>
      <c r="K88" s="103"/>
      <c r="L88" s="27"/>
    </row>
    <row r="89" spans="1:12" s="2" customFormat="1" ht="11.25" customHeight="1" thickBot="1" x14ac:dyDescent="0.25">
      <c r="A89" s="51"/>
      <c r="G89" s="100"/>
      <c r="H89" s="129"/>
      <c r="I89" s="105"/>
      <c r="J89" s="102"/>
      <c r="K89" s="105"/>
      <c r="L89" s="27"/>
    </row>
    <row r="90" spans="1:12" s="2" customFormat="1" ht="11.25" customHeight="1" x14ac:dyDescent="0.2">
      <c r="A90" s="51"/>
      <c r="G90" s="99"/>
      <c r="H90" s="128"/>
      <c r="I90" s="103"/>
      <c r="J90" s="101"/>
      <c r="K90" s="103"/>
      <c r="L90" s="27"/>
    </row>
    <row r="91" spans="1:12" s="2" customFormat="1" ht="11.25" customHeight="1" x14ac:dyDescent="0.2">
      <c r="A91" s="51"/>
      <c r="I91" s="8"/>
      <c r="J91" s="8"/>
      <c r="K91" s="8"/>
      <c r="L91" s="27"/>
    </row>
    <row r="92" spans="1:12" s="2" customFormat="1" ht="11.25" customHeight="1" x14ac:dyDescent="0.2">
      <c r="A92" s="51"/>
      <c r="I92" s="8"/>
      <c r="J92" s="8"/>
      <c r="K92" s="8"/>
      <c r="L92" s="27"/>
    </row>
    <row r="93" spans="1:12" s="2" customFormat="1" ht="11.25" customHeight="1" x14ac:dyDescent="0.2">
      <c r="A93" s="51"/>
      <c r="I93" s="8"/>
      <c r="J93" s="8"/>
      <c r="K93" s="8"/>
      <c r="L93" s="27"/>
    </row>
    <row r="94" spans="1:12" s="2" customFormat="1" ht="11.25" customHeight="1" x14ac:dyDescent="0.2">
      <c r="A94" s="51"/>
      <c r="I94" s="8"/>
      <c r="J94" s="8"/>
      <c r="K94" s="8"/>
      <c r="L94" s="27"/>
    </row>
    <row r="95" spans="1:12" s="2" customFormat="1" ht="11.25" customHeight="1" x14ac:dyDescent="0.2">
      <c r="A95" s="51"/>
      <c r="I95" s="8"/>
      <c r="J95" s="8"/>
      <c r="K95" s="8"/>
      <c r="L95" s="27"/>
    </row>
    <row r="96" spans="1:12" s="2" customFormat="1" ht="11.25" customHeight="1" x14ac:dyDescent="0.2">
      <c r="A96" s="51"/>
      <c r="I96" s="8"/>
      <c r="J96" s="8"/>
      <c r="K96" s="8"/>
      <c r="L96" s="27"/>
    </row>
    <row r="97" spans="1:12" s="2" customFormat="1" ht="11.25" customHeight="1" x14ac:dyDescent="0.2">
      <c r="A97" s="51"/>
      <c r="I97" s="8"/>
      <c r="J97" s="8"/>
      <c r="K97" s="8"/>
      <c r="L97" s="27"/>
    </row>
    <row r="98" spans="1:12" s="2" customFormat="1" ht="11.25" customHeight="1" x14ac:dyDescent="0.2">
      <c r="A98" s="51"/>
      <c r="I98" s="8"/>
      <c r="J98" s="8"/>
      <c r="K98" s="8"/>
      <c r="L98" s="27"/>
    </row>
    <row r="99" spans="1:12" s="2" customFormat="1" ht="11.25" customHeight="1" x14ac:dyDescent="0.2">
      <c r="A99" s="51"/>
      <c r="I99" s="8"/>
      <c r="J99" s="8"/>
      <c r="K99" s="8"/>
      <c r="L99" s="27"/>
    </row>
    <row r="100" spans="1:12" s="2" customFormat="1" ht="11.25" customHeight="1" x14ac:dyDescent="0.2">
      <c r="A100" s="51"/>
      <c r="I100" s="8"/>
      <c r="J100" s="8"/>
      <c r="K100" s="8"/>
      <c r="L100" s="27"/>
    </row>
    <row r="101" spans="1:12" s="2" customFormat="1" ht="10.5" customHeight="1" x14ac:dyDescent="0.2">
      <c r="A101" s="51"/>
      <c r="I101" s="8"/>
      <c r="J101" s="8"/>
      <c r="K101" s="8"/>
      <c r="L101" s="27"/>
    </row>
    <row r="102" spans="1:12" s="2" customFormat="1" ht="17.25" hidden="1" customHeight="1" x14ac:dyDescent="0.2">
      <c r="A102" s="51"/>
      <c r="E102" s="169"/>
      <c r="F102" s="169"/>
      <c r="G102" s="169"/>
      <c r="L102" s="27"/>
    </row>
    <row r="103" spans="1:12" s="2" customFormat="1" ht="21" hidden="1" customHeight="1" x14ac:dyDescent="0.2">
      <c r="A103" s="51"/>
      <c r="E103" s="284"/>
      <c r="F103" s="284"/>
      <c r="G103" s="237"/>
      <c r="H103" s="237"/>
      <c r="L103" s="27"/>
    </row>
    <row r="104" spans="1:12" s="2" customFormat="1" ht="11.25" hidden="1" customHeight="1" x14ac:dyDescent="0.2">
      <c r="A104" s="51"/>
      <c r="E104" s="285"/>
      <c r="F104" s="285"/>
      <c r="G104" s="229"/>
      <c r="H104" s="229"/>
      <c r="L104" s="27"/>
    </row>
    <row r="105" spans="1:12" s="2" customFormat="1" ht="11.25" customHeight="1" x14ac:dyDescent="0.2">
      <c r="A105" s="224"/>
      <c r="B105" s="224"/>
      <c r="C105" s="249" t="str">
        <f>+C51</f>
        <v>DISEÑO ESTRUCTURAL DE PAVIMENTOS</v>
      </c>
      <c r="D105" s="250"/>
      <c r="E105" s="250"/>
      <c r="F105" s="250"/>
      <c r="G105" s="250"/>
      <c r="H105" s="251"/>
      <c r="I105" s="226" t="str">
        <f>+I51</f>
        <v xml:space="preserve">CONTRATO DE CONSULTORIA: </v>
      </c>
      <c r="J105" s="227"/>
      <c r="K105" s="228"/>
      <c r="L105" s="225"/>
    </row>
    <row r="106" spans="1:12" s="2" customFormat="1" ht="11.25" customHeight="1" x14ac:dyDescent="0.2">
      <c r="A106" s="224"/>
      <c r="B106" s="224"/>
      <c r="C106" s="252"/>
      <c r="D106" s="253"/>
      <c r="E106" s="253"/>
      <c r="F106" s="253"/>
      <c r="G106" s="253"/>
      <c r="H106" s="254"/>
      <c r="I106" s="226" t="str">
        <f>+I52</f>
        <v xml:space="preserve">INTERVENTOR: </v>
      </c>
      <c r="J106" s="227"/>
      <c r="K106" s="228"/>
      <c r="L106" s="225"/>
    </row>
    <row r="107" spans="1:12" s="2" customFormat="1" ht="11.25" customHeight="1" x14ac:dyDescent="0.2">
      <c r="A107" s="224"/>
      <c r="B107" s="224"/>
      <c r="C107" s="255"/>
      <c r="D107" s="256"/>
      <c r="E107" s="256"/>
      <c r="F107" s="256"/>
      <c r="G107" s="256"/>
      <c r="H107" s="257"/>
      <c r="I107" s="226" t="s">
        <v>94</v>
      </c>
      <c r="J107" s="227"/>
      <c r="K107" s="228"/>
      <c r="L107" s="225"/>
    </row>
    <row r="108" spans="1:12" s="2" customFormat="1" ht="15.6" customHeight="1" x14ac:dyDescent="0.2">
      <c r="A108" s="224"/>
      <c r="B108" s="224"/>
      <c r="C108" s="258" t="s">
        <v>46</v>
      </c>
      <c r="D108" s="259"/>
      <c r="E108" s="259"/>
      <c r="F108" s="259"/>
      <c r="G108" s="259"/>
      <c r="H108" s="260"/>
      <c r="I108" s="261" t="s">
        <v>1</v>
      </c>
      <c r="J108" s="261"/>
      <c r="K108" s="261"/>
      <c r="L108" s="225"/>
    </row>
    <row r="109" spans="1:12" s="2" customFormat="1" ht="16.149999999999999" customHeight="1" x14ac:dyDescent="0.2">
      <c r="A109" s="224"/>
      <c r="B109" s="224"/>
      <c r="C109" s="262" t="str">
        <f>+C55</f>
        <v>PLACA HUELLA</v>
      </c>
      <c r="D109" s="262"/>
      <c r="E109" s="262"/>
      <c r="F109" s="262"/>
      <c r="G109" s="262"/>
      <c r="H109" s="262"/>
      <c r="I109" s="261"/>
      <c r="J109" s="261"/>
      <c r="K109" s="261"/>
      <c r="L109" s="225"/>
    </row>
    <row r="110" spans="1:12" s="2" customFormat="1" ht="45.75" customHeight="1" x14ac:dyDescent="0.2">
      <c r="A110" s="296" t="str">
        <f>+A56</f>
        <v xml:space="preserve">REHABILITACIÓN DE LA VÍA QUE CONDUCE DE LA VEREDA MONTELARGO A LA VEREDA LIMONAL (DEL SECTOR LOMA DIVINO NIÑO AL SECTOR PUENTE LA TRAMPA) MUNICIPIO DE ANOLAIMA, DEPARTAMENTO DE CUNDINAMARCA
</v>
      </c>
      <c r="B110" s="296"/>
      <c r="C110" s="296"/>
      <c r="D110" s="296"/>
      <c r="E110" s="296"/>
      <c r="F110" s="296"/>
      <c r="G110" s="296"/>
      <c r="H110" s="296"/>
      <c r="I110" s="296"/>
      <c r="J110" s="296"/>
      <c r="K110" s="296"/>
      <c r="L110" s="296"/>
    </row>
    <row r="111" spans="1:12" s="2" customFormat="1" ht="11.25" customHeight="1" x14ac:dyDescent="0.2">
      <c r="A111" s="51"/>
      <c r="D111" s="3"/>
      <c r="E111" s="3"/>
      <c r="F111" s="3"/>
      <c r="G111" s="3"/>
      <c r="H111" s="3"/>
      <c r="I111" s="5"/>
      <c r="J111" s="5"/>
      <c r="K111" s="3"/>
      <c r="L111" s="27"/>
    </row>
    <row r="112" spans="1:12" s="2" customFormat="1" ht="11.25" customHeight="1" x14ac:dyDescent="0.2">
      <c r="A112" s="51"/>
      <c r="D112" s="3"/>
      <c r="E112" s="3"/>
      <c r="F112" s="3"/>
      <c r="G112" s="3"/>
      <c r="H112" s="3"/>
      <c r="I112" s="5"/>
      <c r="J112" s="5"/>
      <c r="K112" s="3"/>
      <c r="L112" s="27"/>
    </row>
    <row r="113" spans="1:12" s="2" customFormat="1" ht="11.25" customHeight="1" x14ac:dyDescent="0.2">
      <c r="A113" s="51"/>
      <c r="D113" s="3"/>
      <c r="E113" s="229"/>
      <c r="F113" s="229"/>
      <c r="G113" s="229"/>
      <c r="H113" s="229"/>
      <c r="L113" s="27"/>
    </row>
    <row r="114" spans="1:12" s="2" customFormat="1" ht="11.25" customHeight="1" x14ac:dyDescent="0.2">
      <c r="A114" s="51"/>
      <c r="D114" s="3"/>
      <c r="E114" s="5"/>
      <c r="F114" s="3"/>
      <c r="G114" s="5"/>
      <c r="H114" s="33"/>
      <c r="I114" s="5"/>
      <c r="J114" s="5"/>
      <c r="K114" s="3"/>
      <c r="L114" s="27"/>
    </row>
    <row r="115" spans="1:12" s="2" customFormat="1" ht="11.25" customHeight="1" x14ac:dyDescent="0.2">
      <c r="A115" s="241" t="s">
        <v>98</v>
      </c>
      <c r="B115" s="241"/>
      <c r="D115" s="3"/>
      <c r="E115" s="5"/>
      <c r="F115" s="3"/>
      <c r="G115" s="5"/>
      <c r="H115" s="33"/>
      <c r="I115" s="5"/>
      <c r="J115" s="5"/>
      <c r="K115" s="3"/>
      <c r="L115" s="27"/>
    </row>
    <row r="116" spans="1:12" s="2" customFormat="1" ht="11.25" customHeight="1" thickBot="1" x14ac:dyDescent="0.25">
      <c r="A116" s="51"/>
      <c r="D116" s="3"/>
      <c r="E116" s="5"/>
      <c r="F116" s="3"/>
      <c r="G116" s="5"/>
      <c r="H116" s="33"/>
      <c r="I116" s="5"/>
      <c r="J116" s="5"/>
      <c r="K116" s="3"/>
      <c r="L116" s="27"/>
    </row>
    <row r="117" spans="1:12" s="2" customFormat="1" ht="11.25" customHeight="1" x14ac:dyDescent="0.2">
      <c r="A117" s="51"/>
      <c r="D117" s="3"/>
      <c r="E117" s="5"/>
      <c r="F117" s="3"/>
      <c r="G117" s="263" t="s">
        <v>41</v>
      </c>
      <c r="H117" s="232" t="s">
        <v>86</v>
      </c>
      <c r="I117" s="267" t="s">
        <v>87</v>
      </c>
      <c r="J117" s="268"/>
      <c r="K117" s="3"/>
      <c r="L117" s="27"/>
    </row>
    <row r="118" spans="1:12" s="2" customFormat="1" ht="11.25" customHeight="1" thickBot="1" x14ac:dyDescent="0.25">
      <c r="A118" s="51"/>
      <c r="D118" s="3"/>
      <c r="E118" s="5"/>
      <c r="F118" s="3"/>
      <c r="G118" s="264"/>
      <c r="H118" s="233"/>
      <c r="I118" s="269"/>
      <c r="J118" s="270"/>
      <c r="K118" s="3"/>
      <c r="L118" s="27"/>
    </row>
    <row r="119" spans="1:12" s="2" customFormat="1" ht="11.25" customHeight="1" thickBot="1" x14ac:dyDescent="0.25">
      <c r="A119" s="51"/>
      <c r="D119" s="3"/>
      <c r="E119" s="5"/>
      <c r="F119" s="3"/>
      <c r="G119" s="130">
        <v>1</v>
      </c>
      <c r="H119" s="117"/>
      <c r="I119" s="230"/>
      <c r="J119" s="231"/>
      <c r="K119" s="3"/>
      <c r="L119" s="27"/>
    </row>
    <row r="120" spans="1:12" s="2" customFormat="1" ht="11.25" customHeight="1" thickBot="1" x14ac:dyDescent="0.25">
      <c r="A120" s="51"/>
      <c r="D120" s="3"/>
      <c r="E120" s="5"/>
      <c r="F120" s="3"/>
      <c r="G120" s="131">
        <v>2</v>
      </c>
      <c r="H120" s="115"/>
      <c r="I120" s="230"/>
      <c r="J120" s="231"/>
      <c r="K120" s="3"/>
      <c r="L120" s="27"/>
    </row>
    <row r="121" spans="1:12" s="2" customFormat="1" ht="11.25" customHeight="1" thickBot="1" x14ac:dyDescent="0.25">
      <c r="A121" s="51"/>
      <c r="D121" s="3"/>
      <c r="E121" s="5"/>
      <c r="F121" s="3"/>
      <c r="G121" s="132">
        <v>3</v>
      </c>
      <c r="H121" s="115"/>
      <c r="I121" s="230"/>
      <c r="J121" s="231"/>
      <c r="K121" s="3"/>
      <c r="L121" s="27"/>
    </row>
    <row r="122" spans="1:12" s="2" customFormat="1" ht="11.25" customHeight="1" thickBot="1" x14ac:dyDescent="0.25">
      <c r="A122" s="51"/>
      <c r="D122" s="3"/>
      <c r="E122" s="5"/>
      <c r="F122" s="3"/>
      <c r="G122" s="133">
        <v>4</v>
      </c>
      <c r="H122" s="115"/>
      <c r="I122" s="230"/>
      <c r="J122" s="231"/>
      <c r="K122" s="3"/>
      <c r="L122" s="27"/>
    </row>
    <row r="123" spans="1:12" s="2" customFormat="1" ht="11.25" customHeight="1" thickBot="1" x14ac:dyDescent="0.25">
      <c r="A123" s="51"/>
      <c r="D123" s="3"/>
      <c r="E123" s="5"/>
      <c r="F123" s="3"/>
      <c r="G123" s="134">
        <v>5</v>
      </c>
      <c r="H123" s="116"/>
      <c r="I123" s="230"/>
      <c r="J123" s="231"/>
      <c r="K123" s="3"/>
      <c r="L123" s="27"/>
    </row>
    <row r="124" spans="1:12" s="2" customFormat="1" ht="11.25" customHeight="1" x14ac:dyDescent="0.2">
      <c r="A124" s="51"/>
      <c r="D124" s="3"/>
      <c r="E124" s="5"/>
      <c r="F124" s="3"/>
      <c r="G124" s="5"/>
      <c r="H124" s="33"/>
      <c r="I124" s="5"/>
      <c r="J124" s="5"/>
      <c r="K124" s="3"/>
      <c r="L124" s="27"/>
    </row>
    <row r="125" spans="1:12" s="2" customFormat="1" ht="11.25" customHeight="1" x14ac:dyDescent="0.2">
      <c r="A125" s="51"/>
      <c r="D125" s="3"/>
      <c r="E125" s="5"/>
      <c r="F125" s="3"/>
      <c r="G125" s="5"/>
      <c r="H125" s="33"/>
      <c r="I125" s="5"/>
      <c r="J125" s="5"/>
      <c r="K125" s="3"/>
      <c r="L125" s="27"/>
    </row>
    <row r="126" spans="1:12" s="2" customFormat="1" ht="11.25" customHeight="1" x14ac:dyDescent="0.2">
      <c r="A126" s="51"/>
      <c r="D126" s="3"/>
      <c r="E126" s="5"/>
      <c r="F126" s="3"/>
      <c r="G126" s="5"/>
      <c r="H126" s="33"/>
      <c r="I126" s="5"/>
      <c r="J126" s="5"/>
      <c r="K126" s="3"/>
      <c r="L126" s="27"/>
    </row>
    <row r="127" spans="1:12" s="2" customFormat="1" ht="11.25" customHeight="1" x14ac:dyDescent="0.2">
      <c r="A127" s="51"/>
      <c r="D127" s="3"/>
      <c r="E127" s="5"/>
      <c r="F127" s="3"/>
      <c r="G127" s="5"/>
      <c r="H127" s="33"/>
      <c r="I127" s="5"/>
      <c r="J127" s="5"/>
      <c r="K127" s="3"/>
      <c r="L127" s="27"/>
    </row>
    <row r="128" spans="1:12" s="2" customFormat="1" ht="11.25" customHeight="1" x14ac:dyDescent="0.2">
      <c r="A128" s="51"/>
      <c r="G128" s="5"/>
      <c r="L128" s="27"/>
    </row>
    <row r="129" spans="1:12" s="2" customFormat="1" ht="11.25" customHeight="1" x14ac:dyDescent="0.2">
      <c r="A129" s="51"/>
      <c r="D129" s="3"/>
      <c r="E129" s="5"/>
      <c r="F129" s="3"/>
      <c r="G129" s="5"/>
      <c r="H129" s="33"/>
      <c r="I129" s="5"/>
      <c r="J129" s="5"/>
      <c r="K129" s="3"/>
      <c r="L129" s="27"/>
    </row>
    <row r="130" spans="1:12" s="2" customFormat="1" ht="11.25" customHeight="1" x14ac:dyDescent="0.2">
      <c r="A130" s="51"/>
      <c r="D130" s="3"/>
      <c r="E130" s="5"/>
      <c r="F130" s="3"/>
      <c r="G130" s="5"/>
      <c r="H130" s="33"/>
      <c r="I130" s="5"/>
      <c r="J130" s="5"/>
      <c r="K130" s="3"/>
      <c r="L130" s="27"/>
    </row>
    <row r="131" spans="1:12" s="2" customFormat="1" ht="11.25" customHeight="1" x14ac:dyDescent="0.2">
      <c r="A131" s="171" t="s">
        <v>99</v>
      </c>
      <c r="B131" s="178"/>
      <c r="C131" s="179"/>
      <c r="D131" s="180"/>
      <c r="E131" s="181"/>
      <c r="F131" s="179"/>
      <c r="G131" s="182"/>
      <c r="H131" s="33"/>
      <c r="I131" s="5"/>
      <c r="J131" s="5"/>
      <c r="K131" s="3"/>
      <c r="L131" s="27"/>
    </row>
    <row r="132" spans="1:12" s="2" customFormat="1" ht="11.25" customHeight="1" x14ac:dyDescent="0.2">
      <c r="A132" s="170"/>
      <c r="B132" s="68"/>
      <c r="C132" s="183"/>
      <c r="D132" s="182"/>
      <c r="E132" s="184"/>
      <c r="F132" s="183"/>
      <c r="G132" s="182"/>
      <c r="H132" s="33"/>
      <c r="I132" s="5"/>
      <c r="J132" s="5"/>
      <c r="K132" s="3"/>
      <c r="L132" s="27"/>
    </row>
    <row r="133" spans="1:12" s="2" customFormat="1" ht="11.25" customHeight="1" x14ac:dyDescent="0.2">
      <c r="A133" s="170"/>
      <c r="B133" s="68"/>
      <c r="C133" s="183"/>
      <c r="D133" s="182"/>
      <c r="E133" s="265" t="s">
        <v>41</v>
      </c>
      <c r="F133" s="266" t="s">
        <v>100</v>
      </c>
      <c r="G133" s="266" t="s">
        <v>101</v>
      </c>
      <c r="H133" s="33"/>
      <c r="I133" s="5"/>
      <c r="J133" s="5"/>
      <c r="K133" s="3"/>
      <c r="L133" s="27"/>
    </row>
    <row r="134" spans="1:12" s="2" customFormat="1" ht="11.25" customHeight="1" x14ac:dyDescent="0.2">
      <c r="A134" s="170"/>
      <c r="B134" s="68"/>
      <c r="C134" s="183"/>
      <c r="D134" s="182"/>
      <c r="E134" s="265"/>
      <c r="F134" s="266"/>
      <c r="G134" s="266"/>
      <c r="H134" s="33"/>
      <c r="I134" s="5"/>
      <c r="J134" s="5"/>
      <c r="K134" s="3"/>
      <c r="L134" s="27"/>
    </row>
    <row r="135" spans="1:12" s="2" customFormat="1" ht="11.25" customHeight="1" x14ac:dyDescent="0.2">
      <c r="A135" s="170"/>
      <c r="B135" s="68"/>
      <c r="C135" s="183"/>
      <c r="D135" s="182"/>
      <c r="E135" s="4">
        <v>1</v>
      </c>
      <c r="F135" s="35">
        <v>2.2999999999999998</v>
      </c>
      <c r="G135" s="240" t="s">
        <v>165</v>
      </c>
      <c r="H135" s="33"/>
      <c r="I135" s="5"/>
      <c r="J135" s="5"/>
      <c r="K135" s="3"/>
      <c r="L135" s="27"/>
    </row>
    <row r="136" spans="1:12" s="2" customFormat="1" ht="11.25" customHeight="1" x14ac:dyDescent="0.2">
      <c r="A136" s="170"/>
      <c r="B136" s="68"/>
      <c r="C136" s="183"/>
      <c r="D136" s="182"/>
      <c r="E136" s="4">
        <v>2</v>
      </c>
      <c r="F136" s="35">
        <v>2.5</v>
      </c>
      <c r="G136" s="240"/>
      <c r="H136" s="33"/>
      <c r="I136" s="5"/>
      <c r="J136" s="5"/>
      <c r="K136" s="3"/>
      <c r="L136" s="27"/>
    </row>
    <row r="137" spans="1:12" s="2" customFormat="1" ht="11.25" customHeight="1" x14ac:dyDescent="0.2">
      <c r="A137" s="170"/>
      <c r="B137" s="68"/>
      <c r="C137" s="183"/>
      <c r="D137" s="182"/>
      <c r="E137" s="4"/>
      <c r="F137" s="35"/>
      <c r="G137" s="240"/>
      <c r="H137" s="33"/>
      <c r="I137" s="5"/>
      <c r="J137" s="5"/>
      <c r="K137" s="3"/>
      <c r="L137" s="27"/>
    </row>
    <row r="138" spans="1:12" s="2" customFormat="1" ht="11.25" customHeight="1" x14ac:dyDescent="0.2">
      <c r="A138" s="170"/>
      <c r="B138" s="68"/>
      <c r="C138" s="183"/>
      <c r="D138" s="182"/>
      <c r="E138" s="4"/>
      <c r="F138" s="35"/>
      <c r="G138" s="240"/>
      <c r="H138" s="33"/>
      <c r="I138" s="5"/>
      <c r="J138" s="5"/>
      <c r="K138" s="3"/>
      <c r="L138" s="27"/>
    </row>
    <row r="139" spans="1:12" s="2" customFormat="1" ht="11.25" customHeight="1" x14ac:dyDescent="0.2">
      <c r="A139" s="170"/>
      <c r="B139" s="68"/>
      <c r="C139" s="183"/>
      <c r="D139" s="182"/>
      <c r="E139" s="4"/>
      <c r="F139" s="35"/>
      <c r="G139" s="240"/>
      <c r="H139" s="5"/>
      <c r="I139" s="165"/>
      <c r="L139" s="27"/>
    </row>
    <row r="140" spans="1:12" s="1" customFormat="1" ht="18" customHeight="1" x14ac:dyDescent="0.2">
      <c r="A140" s="170"/>
      <c r="B140" s="68"/>
      <c r="C140" s="183"/>
      <c r="D140" s="182"/>
      <c r="E140" s="4"/>
      <c r="F140" s="35"/>
      <c r="G140" s="240"/>
      <c r="H140" s="13"/>
      <c r="I140" s="167"/>
      <c r="J140" s="5"/>
      <c r="K140" s="3"/>
      <c r="L140" s="27"/>
    </row>
    <row r="141" spans="1:12" s="1" customFormat="1" ht="18" customHeight="1" x14ac:dyDescent="0.2">
      <c r="A141" s="170"/>
      <c r="B141" s="68"/>
      <c r="C141" s="183"/>
      <c r="D141" s="182"/>
      <c r="E141" s="184"/>
      <c r="F141" s="183"/>
      <c r="G141" s="182"/>
      <c r="H141" s="13"/>
      <c r="I141" s="167"/>
      <c r="J141" s="5"/>
      <c r="K141" s="3"/>
      <c r="L141" s="27"/>
    </row>
    <row r="142" spans="1:12" s="1" customFormat="1" ht="18" customHeight="1" x14ac:dyDescent="0.2">
      <c r="A142" s="170"/>
      <c r="B142" s="68"/>
      <c r="C142" s="183"/>
      <c r="D142" s="182"/>
      <c r="E142" s="184"/>
      <c r="F142" s="183"/>
      <c r="G142" s="182"/>
      <c r="H142" s="13"/>
      <c r="I142" s="167"/>
      <c r="J142" s="5"/>
      <c r="K142" s="3"/>
      <c r="L142" s="27"/>
    </row>
    <row r="143" spans="1:12" s="1" customFormat="1" ht="18" customHeight="1" x14ac:dyDescent="0.2">
      <c r="A143" s="170"/>
      <c r="B143" s="68"/>
      <c r="C143" s="183"/>
      <c r="D143" s="182"/>
      <c r="E143" s="184"/>
      <c r="F143" s="183"/>
      <c r="G143" s="182"/>
      <c r="H143" s="13"/>
      <c r="I143" s="167"/>
      <c r="J143" s="5"/>
      <c r="K143" s="3"/>
      <c r="L143" s="27"/>
    </row>
    <row r="144" spans="1:12" s="1" customFormat="1" ht="18" customHeight="1" x14ac:dyDescent="0.2">
      <c r="A144" s="170"/>
      <c r="B144" s="68"/>
      <c r="C144" s="183"/>
      <c r="D144" s="182"/>
      <c r="E144" s="184"/>
      <c r="F144" s="183"/>
      <c r="G144" s="182"/>
      <c r="H144" s="13"/>
      <c r="I144" s="167"/>
      <c r="J144" s="5"/>
      <c r="K144" s="3"/>
      <c r="L144" s="27"/>
    </row>
    <row r="145" spans="1:12" s="1" customFormat="1" ht="18" customHeight="1" x14ac:dyDescent="0.2">
      <c r="A145" s="170"/>
      <c r="B145" s="68"/>
      <c r="C145" s="183"/>
      <c r="D145" s="182"/>
      <c r="E145" s="184"/>
      <c r="F145" s="183"/>
      <c r="G145" s="182"/>
      <c r="H145" s="13"/>
      <c r="I145" s="167"/>
      <c r="J145" s="5"/>
      <c r="K145" s="3"/>
      <c r="L145" s="27"/>
    </row>
    <row r="146" spans="1:12" s="1" customFormat="1" ht="18" customHeight="1" x14ac:dyDescent="0.2">
      <c r="A146" s="170"/>
      <c r="B146" s="68"/>
      <c r="C146" s="183"/>
      <c r="D146" s="182"/>
      <c r="E146" s="184"/>
      <c r="F146" s="183"/>
      <c r="G146" s="182"/>
      <c r="H146" s="13"/>
      <c r="I146" s="167"/>
      <c r="J146" s="5"/>
      <c r="K146" s="3"/>
      <c r="L146" s="27"/>
    </row>
    <row r="147" spans="1:12" s="1" customFormat="1" ht="18" customHeight="1" x14ac:dyDescent="0.2">
      <c r="A147" s="170"/>
      <c r="B147" s="68"/>
      <c r="C147" s="183"/>
      <c r="D147" s="182"/>
      <c r="E147" s="184"/>
      <c r="F147" s="183"/>
      <c r="G147" s="182"/>
      <c r="H147" s="13"/>
      <c r="I147" s="167"/>
      <c r="J147" s="5"/>
      <c r="K147" s="3"/>
      <c r="L147" s="27"/>
    </row>
    <row r="148" spans="1:12" s="1" customFormat="1" ht="18" customHeight="1" x14ac:dyDescent="0.2">
      <c r="A148" s="170"/>
      <c r="B148" s="68"/>
      <c r="C148" s="183"/>
      <c r="D148" s="182"/>
      <c r="E148" s="184"/>
      <c r="F148" s="183"/>
      <c r="G148" s="182"/>
      <c r="H148" s="13"/>
      <c r="I148" s="167"/>
      <c r="J148" s="5"/>
      <c r="K148" s="3"/>
      <c r="L148" s="27"/>
    </row>
    <row r="149" spans="1:12" s="1" customFormat="1" ht="18" customHeight="1" x14ac:dyDescent="0.2">
      <c r="A149" s="170"/>
      <c r="B149" s="68"/>
      <c r="C149" s="183"/>
      <c r="D149" s="182"/>
      <c r="E149" s="184"/>
      <c r="F149" s="183"/>
      <c r="G149" s="182"/>
      <c r="H149" s="13"/>
      <c r="I149" s="167"/>
      <c r="J149" s="5"/>
      <c r="K149" s="3"/>
      <c r="L149" s="27"/>
    </row>
    <row r="150" spans="1:12" s="1" customFormat="1" ht="18" customHeight="1" x14ac:dyDescent="0.2">
      <c r="A150" s="185"/>
      <c r="B150" s="186"/>
      <c r="C150" s="187"/>
      <c r="D150" s="188"/>
      <c r="E150" s="189"/>
      <c r="F150" s="187"/>
      <c r="G150" s="188"/>
      <c r="H150" s="190"/>
      <c r="I150" s="191"/>
      <c r="J150" s="192"/>
      <c r="K150" s="6"/>
      <c r="L150" s="53"/>
    </row>
    <row r="151" spans="1:12" ht="18.600000000000001" customHeight="1" x14ac:dyDescent="0.25">
      <c r="A151" s="224"/>
      <c r="B151" s="224"/>
      <c r="C151" s="249" t="s">
        <v>45</v>
      </c>
      <c r="D151" s="250"/>
      <c r="E151" s="250"/>
      <c r="F151" s="250"/>
      <c r="G151" s="250"/>
      <c r="H151" s="251"/>
      <c r="I151" s="226" t="s">
        <v>141</v>
      </c>
      <c r="J151" s="227"/>
      <c r="K151" s="228"/>
      <c r="L151" s="225"/>
    </row>
    <row r="152" spans="1:12" ht="18.600000000000001" customHeight="1" x14ac:dyDescent="0.25">
      <c r="A152" s="224"/>
      <c r="B152" s="224"/>
      <c r="C152" s="252"/>
      <c r="D152" s="253"/>
      <c r="E152" s="253"/>
      <c r="F152" s="253"/>
      <c r="G152" s="253"/>
      <c r="H152" s="254"/>
      <c r="I152" s="226" t="s">
        <v>157</v>
      </c>
      <c r="J152" s="227"/>
      <c r="K152" s="228"/>
      <c r="L152" s="225"/>
    </row>
    <row r="153" spans="1:12" ht="18.600000000000001" customHeight="1" x14ac:dyDescent="0.25">
      <c r="A153" s="224"/>
      <c r="B153" s="224"/>
      <c r="C153" s="255"/>
      <c r="D153" s="256"/>
      <c r="E153" s="256"/>
      <c r="F153" s="256"/>
      <c r="G153" s="256"/>
      <c r="H153" s="257"/>
      <c r="I153" s="226" t="s">
        <v>94</v>
      </c>
      <c r="J153" s="227"/>
      <c r="K153" s="228"/>
      <c r="L153" s="225"/>
    </row>
    <row r="154" spans="1:12" ht="18.600000000000001" customHeight="1" x14ac:dyDescent="0.25">
      <c r="A154" s="224"/>
      <c r="B154" s="224"/>
      <c r="C154" s="258" t="s">
        <v>46</v>
      </c>
      <c r="D154" s="259"/>
      <c r="E154" s="259"/>
      <c r="F154" s="259"/>
      <c r="G154" s="259"/>
      <c r="H154" s="260"/>
      <c r="I154" s="261" t="s">
        <v>1</v>
      </c>
      <c r="J154" s="261"/>
      <c r="K154" s="261"/>
      <c r="L154" s="225"/>
    </row>
    <row r="155" spans="1:12" s="2" customFormat="1" ht="18.600000000000001" customHeight="1" x14ac:dyDescent="0.2">
      <c r="A155" s="224"/>
      <c r="B155" s="224"/>
      <c r="C155" s="262"/>
      <c r="D155" s="262"/>
      <c r="E155" s="262"/>
      <c r="F155" s="262"/>
      <c r="G155" s="262"/>
      <c r="H155" s="262"/>
      <c r="I155" s="261"/>
      <c r="J155" s="261"/>
      <c r="K155" s="261"/>
      <c r="L155" s="225"/>
    </row>
    <row r="156" spans="1:12" s="2" customFormat="1" ht="44.25" customHeight="1" x14ac:dyDescent="0.2">
      <c r="A156" s="296" t="str">
        <f>+A110</f>
        <v xml:space="preserve">REHABILITACIÓN DE LA VÍA QUE CONDUCE DE LA VEREDA MONTELARGO A LA VEREDA LIMONAL (DEL SECTOR LOMA DIVINO NIÑO AL SECTOR PUENTE LA TRAMPA) MUNICIPIO DE ANOLAIMA, DEPARTAMENTO DE CUNDINAMARCA
</v>
      </c>
      <c r="B156" s="296"/>
      <c r="C156" s="296"/>
      <c r="D156" s="296"/>
      <c r="E156" s="296"/>
      <c r="F156" s="296"/>
      <c r="G156" s="296"/>
      <c r="H156" s="296"/>
      <c r="I156" s="296"/>
      <c r="J156" s="296"/>
      <c r="K156" s="296"/>
      <c r="L156" s="296"/>
    </row>
    <row r="157" spans="1:12" s="1" customFormat="1" ht="25.9" customHeight="1" x14ac:dyDescent="0.2">
      <c r="A157" s="51"/>
      <c r="B157" s="2"/>
      <c r="C157" s="2"/>
      <c r="D157" s="55"/>
      <c r="E157" s="15"/>
      <c r="F157" s="15"/>
      <c r="G157" s="15"/>
      <c r="H157" s="15"/>
      <c r="I157" s="15"/>
      <c r="J157" s="15"/>
      <c r="K157" s="2"/>
      <c r="L157" s="27"/>
    </row>
    <row r="158" spans="1:12" s="2" customFormat="1" ht="11.25" customHeight="1" x14ac:dyDescent="0.2">
      <c r="A158" s="51"/>
      <c r="H158" s="11"/>
      <c r="I158" s="5"/>
      <c r="J158" s="5"/>
      <c r="L158" s="27"/>
    </row>
    <row r="159" spans="1:12" ht="11.25" customHeight="1" x14ac:dyDescent="0.25">
      <c r="A159" s="234" t="s">
        <v>43</v>
      </c>
      <c r="B159" s="23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6"/>
    </row>
    <row r="160" spans="1:12" ht="11.25" customHeight="1" x14ac:dyDescent="0.25">
      <c r="A160" s="172"/>
      <c r="B160" s="147"/>
      <c r="C160" s="147"/>
      <c r="D160" s="147"/>
      <c r="E160" s="147"/>
      <c r="F160" s="147"/>
      <c r="L160" s="54"/>
    </row>
    <row r="161" spans="1:12" ht="18.600000000000001" customHeight="1" x14ac:dyDescent="0.25">
      <c r="A161" s="57"/>
      <c r="B161" s="2"/>
      <c r="C161" s="8" t="s">
        <v>93</v>
      </c>
      <c r="D161" s="168"/>
      <c r="E161" s="150"/>
      <c r="F161" s="34" t="s">
        <v>26</v>
      </c>
      <c r="G161" s="34" t="s">
        <v>57</v>
      </c>
      <c r="H161" s="2"/>
      <c r="I161" s="2"/>
      <c r="J161" s="2"/>
      <c r="K161" s="2"/>
      <c r="L161" s="27"/>
    </row>
    <row r="162" spans="1:12" ht="11.25" customHeight="1" x14ac:dyDescent="0.25">
      <c r="A162" s="51"/>
      <c r="D162" s="150"/>
      <c r="E162" s="150"/>
      <c r="F162" s="4" t="s">
        <v>166</v>
      </c>
      <c r="G162" s="71">
        <v>1.9</v>
      </c>
      <c r="H162" s="150"/>
      <c r="I162" s="150"/>
      <c r="J162" s="2"/>
      <c r="K162" s="2"/>
      <c r="L162" s="27"/>
    </row>
    <row r="163" spans="1:12" ht="11.25" customHeight="1" x14ac:dyDescent="0.25">
      <c r="A163" s="51"/>
      <c r="D163" s="167"/>
      <c r="E163" s="150"/>
      <c r="F163" s="4" t="s">
        <v>167</v>
      </c>
      <c r="G163" s="12">
        <v>1.72</v>
      </c>
      <c r="H163" s="167"/>
      <c r="I163" s="167"/>
      <c r="J163" s="7"/>
      <c r="K163" s="32"/>
      <c r="L163" s="27"/>
    </row>
    <row r="164" spans="1:12" ht="11.25" customHeight="1" x14ac:dyDescent="0.25">
      <c r="A164" s="51"/>
      <c r="D164" s="153"/>
      <c r="E164" s="150"/>
      <c r="F164" s="4"/>
      <c r="G164" s="71"/>
      <c r="H164" s="148"/>
      <c r="I164" s="153"/>
      <c r="J164" s="66"/>
      <c r="K164" s="38"/>
      <c r="L164" s="27"/>
    </row>
    <row r="165" spans="1:12" ht="11.25" customHeight="1" x14ac:dyDescent="0.25">
      <c r="A165" s="51"/>
      <c r="D165" s="153"/>
      <c r="E165" s="150"/>
      <c r="F165" s="4"/>
      <c r="G165" s="71"/>
      <c r="H165" s="148"/>
      <c r="I165" s="155"/>
      <c r="J165" s="67"/>
      <c r="K165" s="38"/>
      <c r="L165" s="27"/>
    </row>
    <row r="166" spans="1:12" ht="11.25" customHeight="1" x14ac:dyDescent="0.25">
      <c r="A166" s="51"/>
      <c r="D166" s="153"/>
      <c r="E166" s="150"/>
      <c r="F166" s="4"/>
      <c r="G166" s="29"/>
      <c r="H166" s="148"/>
      <c r="I166" s="153"/>
      <c r="J166" s="66"/>
      <c r="K166" s="38"/>
      <c r="L166" s="27"/>
    </row>
    <row r="167" spans="1:12" ht="11.25" customHeight="1" x14ac:dyDescent="0.25">
      <c r="A167" s="51"/>
      <c r="D167" s="153"/>
      <c r="E167" s="150"/>
      <c r="F167" s="4"/>
      <c r="G167" s="4"/>
      <c r="H167" s="148"/>
      <c r="I167" s="153"/>
      <c r="J167" s="66"/>
      <c r="K167" s="38"/>
      <c r="L167" s="27"/>
    </row>
    <row r="168" spans="1:12" ht="11.25" customHeight="1" x14ac:dyDescent="0.25">
      <c r="A168" s="51"/>
      <c r="D168" s="153"/>
      <c r="E168" s="150"/>
      <c r="F168" s="4"/>
      <c r="G168" s="4"/>
      <c r="H168" s="148"/>
      <c r="I168" s="154"/>
      <c r="J168" s="66"/>
      <c r="K168" s="38"/>
      <c r="L168" s="27"/>
    </row>
    <row r="169" spans="1:12" ht="11.25" customHeight="1" x14ac:dyDescent="0.25">
      <c r="A169" s="51"/>
      <c r="D169" s="153"/>
      <c r="E169" s="150"/>
      <c r="F169" s="30" t="s">
        <v>27</v>
      </c>
      <c r="G169" s="31">
        <f>SUM(G162:G168)</f>
        <v>3.62</v>
      </c>
      <c r="H169" s="148"/>
      <c r="I169" s="148"/>
      <c r="J169" s="5"/>
      <c r="K169" s="38"/>
      <c r="L169" s="27"/>
    </row>
    <row r="170" spans="1:12" ht="11.25" customHeight="1" x14ac:dyDescent="0.25">
      <c r="A170" s="51"/>
      <c r="D170" s="153"/>
      <c r="E170" s="150"/>
      <c r="F170" s="36" t="s">
        <v>7</v>
      </c>
      <c r="G170" s="36">
        <v>2</v>
      </c>
      <c r="H170" s="148"/>
      <c r="I170" s="148"/>
      <c r="J170" s="5"/>
      <c r="K170" s="38"/>
      <c r="L170" s="27"/>
    </row>
    <row r="171" spans="1:12" ht="11.25" customHeight="1" x14ac:dyDescent="0.25">
      <c r="A171" s="51"/>
      <c r="D171" s="157"/>
      <c r="E171" s="147"/>
      <c r="F171" s="72" t="s">
        <v>44</v>
      </c>
      <c r="G171" s="73">
        <f>G169/G170</f>
        <v>1.81</v>
      </c>
      <c r="H171" s="156"/>
      <c r="I171" s="164"/>
      <c r="J171" s="39"/>
      <c r="K171" s="2"/>
      <c r="L171" s="70"/>
    </row>
    <row r="172" spans="1:12" ht="11.25" customHeight="1" x14ac:dyDescent="0.25">
      <c r="A172" s="51"/>
      <c r="D172" s="148"/>
      <c r="E172" s="150"/>
      <c r="F172" s="248" t="s">
        <v>28</v>
      </c>
      <c r="G172" s="282">
        <f>G171</f>
        <v>1.81</v>
      </c>
      <c r="H172" s="149"/>
      <c r="I172" s="149"/>
      <c r="J172" s="32"/>
      <c r="K172" s="2"/>
      <c r="L172" s="27"/>
    </row>
    <row r="173" spans="1:12" ht="11.25" customHeight="1" x14ac:dyDescent="0.25">
      <c r="A173" s="51"/>
      <c r="D173" s="148"/>
      <c r="E173" s="150"/>
      <c r="F173" s="248"/>
      <c r="G173" s="283"/>
      <c r="H173" s="164">
        <f>+G172</f>
        <v>1.81</v>
      </c>
      <c r="I173" s="164"/>
      <c r="J173" s="39"/>
      <c r="K173" s="2"/>
      <c r="L173" s="27"/>
    </row>
    <row r="174" spans="1:12" ht="11.25" customHeight="1" x14ac:dyDescent="0.25">
      <c r="A174" s="51"/>
      <c r="D174" s="148"/>
      <c r="E174" s="150"/>
      <c r="F174" s="150"/>
      <c r="G174" s="150"/>
      <c r="H174" s="280"/>
      <c r="I174" s="238"/>
      <c r="J174" s="2"/>
      <c r="K174" s="2"/>
      <c r="L174" s="27"/>
    </row>
    <row r="175" spans="1:12" ht="11.25" customHeight="1" x14ac:dyDescent="0.25">
      <c r="A175" s="173"/>
      <c r="B175" s="158"/>
      <c r="C175" s="159"/>
      <c r="D175" s="148"/>
      <c r="E175" s="150"/>
      <c r="F175" s="150"/>
      <c r="G175" s="150"/>
      <c r="H175" s="280"/>
      <c r="I175" s="239"/>
      <c r="J175" s="2"/>
      <c r="K175" s="2"/>
      <c r="L175" s="27"/>
    </row>
    <row r="176" spans="1:12" ht="11.25" customHeight="1" x14ac:dyDescent="0.25">
      <c r="A176" s="173"/>
      <c r="B176" s="167"/>
      <c r="C176" s="160"/>
      <c r="D176" s="148"/>
      <c r="E176" s="150"/>
      <c r="F176" s="150"/>
      <c r="G176" s="2"/>
      <c r="H176" s="37"/>
      <c r="I176" s="18"/>
      <c r="J176" s="69"/>
      <c r="K176" s="69"/>
      <c r="L176" s="27"/>
    </row>
    <row r="177" spans="1:12" ht="11.25" customHeight="1" x14ac:dyDescent="0.25">
      <c r="A177" s="173"/>
      <c r="B177" s="223"/>
      <c r="C177" s="223"/>
      <c r="D177" s="223"/>
      <c r="E177" s="151"/>
      <c r="F177" s="150"/>
      <c r="G177" s="2"/>
      <c r="H177" s="2"/>
      <c r="I177" s="2"/>
      <c r="J177" s="2"/>
      <c r="K177" s="2"/>
      <c r="L177" s="27"/>
    </row>
    <row r="178" spans="1:12" ht="11.25" customHeight="1" x14ac:dyDescent="0.25">
      <c r="A178" s="173"/>
      <c r="B178" s="167"/>
      <c r="C178" s="161"/>
      <c r="D178" s="152"/>
      <c r="E178" s="150"/>
      <c r="F178" s="150"/>
      <c r="G178" s="2"/>
      <c r="H178" s="2"/>
      <c r="I178" s="2"/>
      <c r="J178" s="2"/>
      <c r="K178" s="2"/>
      <c r="L178" s="27"/>
    </row>
    <row r="179" spans="1:12" ht="11.25" customHeight="1" x14ac:dyDescent="0.25">
      <c r="A179" s="173"/>
      <c r="B179" s="239"/>
      <c r="C179" s="239"/>
      <c r="D179" s="162"/>
      <c r="E179" s="150"/>
      <c r="F179" s="150"/>
      <c r="G179" s="2"/>
      <c r="H179" s="2"/>
      <c r="I179" s="2"/>
      <c r="J179" s="2"/>
      <c r="K179" s="2"/>
      <c r="L179" s="27"/>
    </row>
    <row r="180" spans="1:12" ht="11.25" customHeight="1" x14ac:dyDescent="0.25">
      <c r="A180" s="173"/>
      <c r="B180" s="163"/>
      <c r="C180" s="163"/>
      <c r="D180" s="162"/>
      <c r="E180" s="150"/>
      <c r="F180" s="150"/>
      <c r="G180" s="2"/>
      <c r="H180" s="2"/>
      <c r="I180" s="2"/>
      <c r="J180" s="2"/>
      <c r="K180" s="2"/>
      <c r="L180" s="27"/>
    </row>
    <row r="181" spans="1:12" ht="11.25" customHeight="1" x14ac:dyDescent="0.25">
      <c r="A181" s="173"/>
      <c r="B181" s="163"/>
      <c r="C181" s="163"/>
      <c r="D181" s="162"/>
      <c r="E181" s="150"/>
      <c r="F181" s="150"/>
      <c r="G181" s="2"/>
      <c r="H181" s="2"/>
      <c r="I181" s="2"/>
      <c r="J181" s="2"/>
      <c r="K181" s="2"/>
      <c r="L181" s="27"/>
    </row>
    <row r="182" spans="1:12" ht="11.25" customHeight="1" x14ac:dyDescent="0.25">
      <c r="A182" s="173"/>
      <c r="B182" s="163"/>
      <c r="C182" s="163"/>
      <c r="D182" s="162"/>
      <c r="E182" s="150"/>
      <c r="F182" s="150"/>
      <c r="G182" s="2"/>
      <c r="H182" s="2"/>
      <c r="I182" s="2"/>
      <c r="J182" s="2"/>
      <c r="K182" s="2"/>
      <c r="L182" s="27"/>
    </row>
    <row r="183" spans="1:12" ht="11.25" customHeight="1" x14ac:dyDescent="0.25">
      <c r="A183" s="173"/>
      <c r="B183" s="163"/>
      <c r="C183" s="163"/>
      <c r="D183" s="162"/>
      <c r="E183" s="150"/>
      <c r="F183" s="150"/>
      <c r="G183" s="2"/>
      <c r="H183" s="2"/>
      <c r="I183" s="2"/>
      <c r="J183" s="2"/>
      <c r="K183" s="2"/>
      <c r="L183" s="27"/>
    </row>
    <row r="184" spans="1:12" ht="11.25" customHeight="1" x14ac:dyDescent="0.25">
      <c r="A184" s="173"/>
      <c r="B184" s="163"/>
      <c r="C184" s="163"/>
      <c r="D184" s="162"/>
      <c r="E184" s="150"/>
      <c r="F184" s="150"/>
      <c r="G184" s="2"/>
      <c r="H184" s="2"/>
      <c r="I184" s="2"/>
      <c r="J184" s="2"/>
      <c r="K184" s="2"/>
      <c r="L184" s="27"/>
    </row>
    <row r="185" spans="1:12" ht="11.25" customHeight="1" x14ac:dyDescent="0.25">
      <c r="A185" s="173"/>
      <c r="B185" s="163"/>
      <c r="C185" s="163"/>
      <c r="D185" s="162"/>
      <c r="E185" s="150"/>
      <c r="F185" s="150"/>
      <c r="G185" s="2"/>
      <c r="H185" s="2"/>
      <c r="I185" s="2"/>
      <c r="J185" s="2"/>
      <c r="K185" s="2"/>
      <c r="L185" s="27"/>
    </row>
    <row r="186" spans="1:12" ht="11.25" customHeight="1" x14ac:dyDescent="0.25">
      <c r="A186" s="173"/>
      <c r="B186" s="163"/>
      <c r="C186" s="163"/>
      <c r="D186" s="162"/>
      <c r="E186" s="150"/>
      <c r="F186" s="150"/>
      <c r="G186" s="2"/>
      <c r="H186" s="2"/>
      <c r="I186" s="2"/>
      <c r="J186" s="2"/>
      <c r="K186" s="2"/>
      <c r="L186" s="27"/>
    </row>
    <row r="187" spans="1:12" ht="11.25" customHeight="1" x14ac:dyDescent="0.25">
      <c r="A187" s="173"/>
      <c r="B187" s="163"/>
      <c r="C187" s="163"/>
      <c r="D187" s="162"/>
      <c r="E187" s="150"/>
      <c r="F187" s="150"/>
      <c r="G187" s="2"/>
      <c r="H187" s="2"/>
      <c r="I187" s="2"/>
      <c r="J187" s="2"/>
      <c r="K187" s="2"/>
      <c r="L187" s="27"/>
    </row>
    <row r="188" spans="1:12" ht="11.25" customHeight="1" x14ac:dyDescent="0.25">
      <c r="A188" s="173"/>
      <c r="B188" s="163"/>
      <c r="C188" s="163"/>
      <c r="D188" s="162"/>
      <c r="E188" s="150"/>
      <c r="F188" s="150"/>
      <c r="G188" s="2"/>
      <c r="H188" s="2"/>
      <c r="I188" s="2"/>
      <c r="J188" s="2"/>
      <c r="K188" s="2"/>
      <c r="L188" s="27"/>
    </row>
    <row r="189" spans="1:12" ht="11.25" customHeight="1" x14ac:dyDescent="0.25">
      <c r="A189" s="173"/>
      <c r="B189" s="163"/>
      <c r="C189" s="163"/>
      <c r="D189" s="162"/>
      <c r="E189" s="150"/>
      <c r="F189" s="150"/>
      <c r="G189" s="2"/>
      <c r="H189" s="2"/>
      <c r="I189" s="2"/>
      <c r="J189" s="2"/>
      <c r="K189" s="2"/>
      <c r="L189" s="27"/>
    </row>
    <row r="190" spans="1:12" ht="11.25" customHeight="1" x14ac:dyDescent="0.25">
      <c r="A190" s="173"/>
      <c r="B190" s="163"/>
      <c r="C190" s="163"/>
      <c r="D190" s="162"/>
      <c r="E190" s="150"/>
      <c r="F190" s="150"/>
      <c r="G190" s="2"/>
      <c r="H190" s="2"/>
      <c r="I190" s="2"/>
      <c r="J190" s="2"/>
      <c r="K190" s="2"/>
      <c r="L190" s="27"/>
    </row>
    <row r="191" spans="1:12" ht="11.25" customHeight="1" x14ac:dyDescent="0.25">
      <c r="A191" s="173"/>
      <c r="B191" s="163"/>
      <c r="C191" s="163"/>
      <c r="D191" s="162"/>
      <c r="E191" s="150"/>
      <c r="F191" s="150"/>
      <c r="G191" s="2"/>
      <c r="H191" s="2"/>
      <c r="I191" s="2"/>
      <c r="J191" s="2"/>
      <c r="K191" s="2"/>
      <c r="L191" s="27"/>
    </row>
    <row r="192" spans="1:12" ht="11.25" customHeight="1" x14ac:dyDescent="0.25">
      <c r="A192" s="173"/>
      <c r="B192" s="163"/>
      <c r="C192" s="163"/>
      <c r="D192" s="162"/>
      <c r="E192" s="150"/>
      <c r="F192" s="150"/>
      <c r="G192" s="2"/>
      <c r="H192" s="2"/>
      <c r="I192" s="2"/>
      <c r="J192" s="2"/>
      <c r="K192" s="2"/>
      <c r="L192" s="27"/>
    </row>
    <row r="193" spans="1:12" ht="11.25" customHeight="1" x14ac:dyDescent="0.25">
      <c r="A193" s="173"/>
      <c r="B193" s="163"/>
      <c r="C193" s="163"/>
      <c r="D193" s="162"/>
      <c r="E193" s="150"/>
      <c r="F193" s="150"/>
      <c r="G193" s="2"/>
      <c r="H193" s="2"/>
      <c r="I193" s="2"/>
      <c r="J193" s="2"/>
      <c r="K193" s="2"/>
      <c r="L193" s="27"/>
    </row>
    <row r="194" spans="1:12" ht="11.25" customHeight="1" x14ac:dyDescent="0.25">
      <c r="A194" s="173"/>
      <c r="B194" s="163"/>
      <c r="C194" s="163"/>
      <c r="D194" s="162"/>
      <c r="E194" s="150"/>
      <c r="F194" s="150"/>
      <c r="G194" s="2"/>
      <c r="H194" s="2"/>
      <c r="I194" s="2"/>
      <c r="J194" s="2"/>
      <c r="K194" s="2"/>
      <c r="L194" s="27"/>
    </row>
    <row r="195" spans="1:12" ht="11.25" customHeight="1" x14ac:dyDescent="0.25">
      <c r="A195" s="173"/>
      <c r="B195" s="163"/>
      <c r="C195" s="163"/>
      <c r="D195" s="162"/>
      <c r="E195" s="150"/>
      <c r="F195" s="150"/>
      <c r="G195" s="2"/>
      <c r="H195" s="2"/>
      <c r="I195" s="2"/>
      <c r="J195" s="2"/>
      <c r="K195" s="2"/>
      <c r="L195" s="27"/>
    </row>
    <row r="196" spans="1:12" ht="11.25" customHeight="1" x14ac:dyDescent="0.25">
      <c r="A196" s="173"/>
      <c r="B196" s="163"/>
      <c r="C196" s="163"/>
      <c r="D196" s="162"/>
      <c r="E196" s="150"/>
      <c r="F196" s="150"/>
      <c r="G196" s="2"/>
      <c r="H196" s="2"/>
      <c r="I196" s="2"/>
      <c r="J196" s="2"/>
      <c r="K196" s="2"/>
      <c r="L196" s="27"/>
    </row>
    <row r="197" spans="1:12" ht="11.25" customHeight="1" x14ac:dyDescent="0.25">
      <c r="A197" s="174"/>
      <c r="B197" s="175"/>
      <c r="C197" s="175"/>
      <c r="D197" s="176"/>
      <c r="E197" s="177"/>
      <c r="F197" s="177"/>
      <c r="G197" s="28"/>
      <c r="H197" s="28"/>
      <c r="I197" s="28"/>
      <c r="J197" s="28"/>
      <c r="K197" s="28"/>
      <c r="L197" s="53"/>
    </row>
    <row r="198" spans="1:12" ht="11.25" customHeight="1" x14ac:dyDescent="0.25">
      <c r="A198" s="150"/>
      <c r="B198" s="163"/>
      <c r="C198" s="163"/>
      <c r="D198" s="162"/>
      <c r="E198" s="150"/>
      <c r="F198" s="150"/>
      <c r="G198" s="2"/>
      <c r="H198" s="2"/>
      <c r="I198" s="2"/>
      <c r="J198" s="2"/>
      <c r="K198" s="2"/>
      <c r="L198" s="27"/>
    </row>
    <row r="199" spans="1:12" x14ac:dyDescent="0.25">
      <c r="B199" s="76"/>
      <c r="C199" s="76"/>
      <c r="D199" s="76"/>
      <c r="E199" s="76"/>
      <c r="F199" s="76"/>
      <c r="G199" s="76"/>
      <c r="H199" s="76"/>
      <c r="I199" s="76"/>
      <c r="J199" s="76"/>
    </row>
  </sheetData>
  <mergeCells count="117">
    <mergeCell ref="C4:H4"/>
    <mergeCell ref="F26:F27"/>
    <mergeCell ref="G26:I26"/>
    <mergeCell ref="C5:H5"/>
    <mergeCell ref="A6:L6"/>
    <mergeCell ref="A8:L8"/>
    <mergeCell ref="A12:F12"/>
    <mergeCell ref="I4:K5"/>
    <mergeCell ref="A1:B5"/>
    <mergeCell ref="C1:H3"/>
    <mergeCell ref="I1:K1"/>
    <mergeCell ref="L1:L5"/>
    <mergeCell ref="I2:K2"/>
    <mergeCell ref="I3:K3"/>
    <mergeCell ref="I12:K12"/>
    <mergeCell ref="K26:K27"/>
    <mergeCell ref="I13:K13"/>
    <mergeCell ref="J26:J27"/>
    <mergeCell ref="E26:E27"/>
    <mergeCell ref="L26:L27"/>
    <mergeCell ref="A26:A27"/>
    <mergeCell ref="B26:B27"/>
    <mergeCell ref="C26:D26"/>
    <mergeCell ref="I51:K51"/>
    <mergeCell ref="A51:B55"/>
    <mergeCell ref="C51:H53"/>
    <mergeCell ref="G59:G60"/>
    <mergeCell ref="H59:I60"/>
    <mergeCell ref="F59:F60"/>
    <mergeCell ref="J59:K60"/>
    <mergeCell ref="A56:L56"/>
    <mergeCell ref="H61:I61"/>
    <mergeCell ref="L51:L55"/>
    <mergeCell ref="I52:K52"/>
    <mergeCell ref="I53:K53"/>
    <mergeCell ref="C54:H54"/>
    <mergeCell ref="I54:K55"/>
    <mergeCell ref="J61:K61"/>
    <mergeCell ref="J63:K63"/>
    <mergeCell ref="H63:I63"/>
    <mergeCell ref="B60:C60"/>
    <mergeCell ref="A59:D59"/>
    <mergeCell ref="C55:H55"/>
    <mergeCell ref="B61:C61"/>
    <mergeCell ref="B179:C179"/>
    <mergeCell ref="I77:I78"/>
    <mergeCell ref="J77:J78"/>
    <mergeCell ref="H174:H175"/>
    <mergeCell ref="I152:K152"/>
    <mergeCell ref="H77:H78"/>
    <mergeCell ref="A156:L156"/>
    <mergeCell ref="G172:G173"/>
    <mergeCell ref="L151:L155"/>
    <mergeCell ref="I107:K107"/>
    <mergeCell ref="C108:H108"/>
    <mergeCell ref="I108:K109"/>
    <mergeCell ref="C109:H109"/>
    <mergeCell ref="E103:F103"/>
    <mergeCell ref="E104:F104"/>
    <mergeCell ref="I119:J119"/>
    <mergeCell ref="I120:J120"/>
    <mergeCell ref="A110:L110"/>
    <mergeCell ref="H66:I66"/>
    <mergeCell ref="H72:I72"/>
    <mergeCell ref="J72:K72"/>
    <mergeCell ref="J66:K66"/>
    <mergeCell ref="H67:I67"/>
    <mergeCell ref="J67:K67"/>
    <mergeCell ref="H68:I68"/>
    <mergeCell ref="J68:K68"/>
    <mergeCell ref="H69:I69"/>
    <mergeCell ref="J69:K69"/>
    <mergeCell ref="H70:I70"/>
    <mergeCell ref="H71:I71"/>
    <mergeCell ref="J70:K70"/>
    <mergeCell ref="J71:K71"/>
    <mergeCell ref="H62:I62"/>
    <mergeCell ref="B62:C62"/>
    <mergeCell ref="B63:C63"/>
    <mergeCell ref="F172:F173"/>
    <mergeCell ref="C151:H153"/>
    <mergeCell ref="C154:H154"/>
    <mergeCell ref="H117:H118"/>
    <mergeCell ref="I153:K153"/>
    <mergeCell ref="I151:K151"/>
    <mergeCell ref="I154:K155"/>
    <mergeCell ref="C155:H155"/>
    <mergeCell ref="G117:G118"/>
    <mergeCell ref="E133:E134"/>
    <mergeCell ref="F133:F134"/>
    <mergeCell ref="G133:G134"/>
    <mergeCell ref="I117:J118"/>
    <mergeCell ref="J64:K64"/>
    <mergeCell ref="H65:I65"/>
    <mergeCell ref="J65:K65"/>
    <mergeCell ref="E113:F113"/>
    <mergeCell ref="G77:G78"/>
    <mergeCell ref="H64:I64"/>
    <mergeCell ref="J62:K62"/>
    <mergeCell ref="C105:H107"/>
    <mergeCell ref="B177:D177"/>
    <mergeCell ref="A151:B155"/>
    <mergeCell ref="A105:B109"/>
    <mergeCell ref="L105:L109"/>
    <mergeCell ref="I106:K106"/>
    <mergeCell ref="G113:H113"/>
    <mergeCell ref="I122:J122"/>
    <mergeCell ref="K77:K78"/>
    <mergeCell ref="I121:J121"/>
    <mergeCell ref="I123:J123"/>
    <mergeCell ref="I105:K105"/>
    <mergeCell ref="A159:L159"/>
    <mergeCell ref="G103:H103"/>
    <mergeCell ref="G104:H104"/>
    <mergeCell ref="I174:I175"/>
    <mergeCell ref="G135:G140"/>
    <mergeCell ref="A115:B115"/>
  </mergeCells>
  <phoneticPr fontId="51" type="noConversion"/>
  <printOptions horizontalCentered="1" verticalCentered="1"/>
  <pageMargins left="0.47244094488188981" right="0.47244094488188981" top="0.78740157480314965" bottom="0.78740157480314965" header="0.31496062992125984" footer="0.31496062992125984"/>
  <pageSetup scale="73" orientation="landscape" horizontalDpi="1200" verticalDpi="1200" r:id="rId1"/>
  <rowBreaks count="3" manualBreakCount="3">
    <brk id="50" max="11" man="1"/>
    <brk id="100" max="11" man="1"/>
    <brk id="150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L93"/>
  <sheetViews>
    <sheetView view="pageBreakPreview" zoomScaleNormal="120" zoomScaleSheetLayoutView="100" workbookViewId="0">
      <selection activeCell="P44" sqref="P44"/>
    </sheetView>
  </sheetViews>
  <sheetFormatPr baseColWidth="10" defaultRowHeight="15" x14ac:dyDescent="0.25"/>
  <cols>
    <col min="1" max="4" width="10" customWidth="1"/>
    <col min="5" max="5" width="12.28515625" customWidth="1"/>
    <col min="6" max="6" width="10" customWidth="1"/>
    <col min="7" max="7" width="13.7109375" customWidth="1"/>
    <col min="8" max="8" width="15" customWidth="1"/>
    <col min="9" max="9" width="8.28515625" customWidth="1"/>
    <col min="10" max="11" width="11.42578125" customWidth="1"/>
  </cols>
  <sheetData>
    <row r="1" spans="1:12" ht="12" customHeight="1" x14ac:dyDescent="0.25">
      <c r="A1" s="224"/>
      <c r="B1" s="224"/>
      <c r="C1" s="249" t="str">
        <f>+'GEOTECNIA VIAL'!C1:H3</f>
        <v>DISEÑO ESTRUCTURAL DE PAVIMENTOS</v>
      </c>
      <c r="D1" s="250"/>
      <c r="E1" s="250"/>
      <c r="F1" s="250"/>
      <c r="G1" s="250"/>
      <c r="H1" s="251"/>
      <c r="I1" s="226" t="s">
        <v>141</v>
      </c>
      <c r="J1" s="227"/>
      <c r="K1" s="228"/>
      <c r="L1" s="225"/>
    </row>
    <row r="2" spans="1:12" ht="12" customHeight="1" x14ac:dyDescent="0.25">
      <c r="A2" s="224"/>
      <c r="B2" s="224"/>
      <c r="C2" s="252"/>
      <c r="D2" s="253"/>
      <c r="E2" s="253"/>
      <c r="F2" s="253"/>
      <c r="G2" s="253"/>
      <c r="H2" s="254"/>
      <c r="I2" s="226" t="s">
        <v>142</v>
      </c>
      <c r="J2" s="227"/>
      <c r="K2" s="228"/>
      <c r="L2" s="225"/>
    </row>
    <row r="3" spans="1:12" ht="12" customHeight="1" x14ac:dyDescent="0.25">
      <c r="A3" s="224"/>
      <c r="B3" s="224"/>
      <c r="C3" s="255"/>
      <c r="D3" s="256"/>
      <c r="E3" s="256"/>
      <c r="F3" s="256"/>
      <c r="G3" s="256"/>
      <c r="H3" s="257"/>
      <c r="I3" s="226" t="s">
        <v>94</v>
      </c>
      <c r="J3" s="227"/>
      <c r="K3" s="228"/>
      <c r="L3" s="225"/>
    </row>
    <row r="4" spans="1:12" ht="12" customHeight="1" x14ac:dyDescent="0.25">
      <c r="A4" s="224"/>
      <c r="B4" s="224"/>
      <c r="C4" s="258" t="s">
        <v>46</v>
      </c>
      <c r="D4" s="259"/>
      <c r="E4" s="259"/>
      <c r="F4" s="259"/>
      <c r="G4" s="259"/>
      <c r="H4" s="260"/>
      <c r="I4" s="312" t="s">
        <v>47</v>
      </c>
      <c r="J4" s="312"/>
      <c r="K4" s="312"/>
      <c r="L4" s="225"/>
    </row>
    <row r="5" spans="1:12" s="2" customFormat="1" ht="12" customHeight="1" x14ac:dyDescent="0.2">
      <c r="A5" s="224"/>
      <c r="B5" s="224"/>
      <c r="C5" s="262" t="str">
        <f>+'GEOTECNIA VIAL'!C5:H5</f>
        <v>PLACA HUELLA</v>
      </c>
      <c r="D5" s="262"/>
      <c r="E5" s="262"/>
      <c r="F5" s="262"/>
      <c r="G5" s="262"/>
      <c r="H5" s="262"/>
      <c r="I5" s="312"/>
      <c r="J5" s="312"/>
      <c r="K5" s="312"/>
      <c r="L5" s="225"/>
    </row>
    <row r="6" spans="1:12" s="2" customFormat="1" ht="41.25" customHeight="1" x14ac:dyDescent="0.2">
      <c r="A6" s="296" t="str">
        <f>+'GEOTECNIA VIAL'!A6:L6</f>
        <v xml:space="preserve">REHABILITACIÓN DE LA VÍA QUE CONDUCE DE LA VEREDA MONTELARGO A LA VEREDA LIMONAL (DEL SECTOR LOMA DIVINO NIÑO AL SECTOR PUENTE LA TRAMPA) MUNICIPIO DE ANOLAIMA, DEPARTAMENTO DE CUNDINAMARCA
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</row>
    <row r="7" spans="1:12" ht="11.25" customHeight="1" x14ac:dyDescent="0.25">
      <c r="A7" s="51"/>
      <c r="B7" s="2"/>
      <c r="C7" s="2"/>
      <c r="D7" s="2"/>
      <c r="E7" s="2"/>
      <c r="F7" s="2"/>
      <c r="G7" s="2"/>
      <c r="H7" s="2"/>
      <c r="I7" s="2"/>
      <c r="J7" s="2"/>
      <c r="K7" s="2"/>
      <c r="L7" s="54"/>
    </row>
    <row r="8" spans="1:12" ht="15" customHeight="1" x14ac:dyDescent="0.25">
      <c r="A8" s="310"/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1"/>
    </row>
    <row r="9" spans="1:12" ht="11.25" customHeight="1" x14ac:dyDescent="0.25">
      <c r="A9" s="51"/>
      <c r="B9" s="2"/>
      <c r="C9" s="3"/>
      <c r="D9" s="5"/>
      <c r="E9" s="2"/>
      <c r="F9" s="5"/>
      <c r="G9" s="2"/>
      <c r="H9" s="2"/>
      <c r="I9" s="2"/>
      <c r="J9" s="2"/>
      <c r="K9" s="2"/>
      <c r="L9" s="54"/>
    </row>
    <row r="10" spans="1:12" ht="11.25" customHeight="1" x14ac:dyDescent="0.25">
      <c r="A10" s="51"/>
      <c r="B10" s="2"/>
      <c r="C10" s="2"/>
      <c r="D10" s="2"/>
      <c r="E10" s="2"/>
      <c r="F10" s="5"/>
      <c r="G10" s="2"/>
      <c r="H10" s="2"/>
      <c r="I10" s="2"/>
      <c r="J10" s="2"/>
      <c r="K10" s="2"/>
      <c r="L10" s="54"/>
    </row>
    <row r="11" spans="1:12" ht="11.25" customHeight="1" x14ac:dyDescent="0.25">
      <c r="A11" s="51"/>
      <c r="B11" s="2"/>
      <c r="C11" s="3"/>
      <c r="D11" s="5"/>
      <c r="E11" s="5"/>
      <c r="F11" s="5"/>
      <c r="G11" s="2"/>
      <c r="H11" s="2"/>
      <c r="I11" s="2"/>
      <c r="J11" s="2"/>
      <c r="K11" s="2"/>
      <c r="L11" s="54"/>
    </row>
    <row r="12" spans="1:12" ht="11.25" customHeight="1" x14ac:dyDescent="0.25">
      <c r="A12" s="51"/>
      <c r="B12" s="2"/>
      <c r="C12" s="3"/>
      <c r="D12" s="5"/>
      <c r="E12" s="5"/>
      <c r="F12" s="5"/>
      <c r="G12" s="2"/>
      <c r="H12" s="2"/>
      <c r="I12" s="2"/>
      <c r="J12" s="2"/>
      <c r="K12" s="2"/>
      <c r="L12" s="54"/>
    </row>
    <row r="13" spans="1:12" ht="11.25" customHeight="1" x14ac:dyDescent="0.25">
      <c r="A13" s="51"/>
      <c r="B13" s="2"/>
      <c r="C13" s="3"/>
      <c r="D13" s="5"/>
      <c r="E13" s="2"/>
      <c r="F13" s="5"/>
      <c r="G13" s="2"/>
      <c r="H13" s="2"/>
      <c r="I13" s="2"/>
      <c r="J13" s="2"/>
      <c r="K13" s="2"/>
      <c r="L13" s="54"/>
    </row>
    <row r="14" spans="1:12" ht="11.25" customHeight="1" x14ac:dyDescent="0.25">
      <c r="A14" s="51"/>
      <c r="B14" s="2"/>
      <c r="C14" s="3"/>
      <c r="D14" s="5"/>
      <c r="E14" s="5"/>
      <c r="F14" s="5"/>
      <c r="G14" s="2"/>
      <c r="H14" s="2"/>
      <c r="I14" s="2"/>
      <c r="J14" s="2"/>
      <c r="K14" s="2"/>
      <c r="L14" s="54"/>
    </row>
    <row r="15" spans="1:12" ht="11.25" customHeight="1" x14ac:dyDescent="0.25">
      <c r="A15" s="51"/>
      <c r="B15" s="2"/>
      <c r="C15" s="3"/>
      <c r="D15" s="5"/>
      <c r="E15" s="5"/>
      <c r="F15" s="5"/>
      <c r="G15" s="2"/>
      <c r="H15" s="2"/>
      <c r="I15" s="2"/>
      <c r="J15" s="2"/>
      <c r="K15" s="2"/>
      <c r="L15" s="54"/>
    </row>
    <row r="16" spans="1:12" ht="11.25" customHeight="1" x14ac:dyDescent="0.25">
      <c r="A16" s="51"/>
      <c r="B16" s="2"/>
      <c r="C16" s="8"/>
      <c r="D16" s="2"/>
      <c r="E16" s="2"/>
      <c r="F16" s="2"/>
      <c r="G16" s="2"/>
      <c r="H16" s="2"/>
      <c r="I16" s="2"/>
      <c r="J16" s="2"/>
      <c r="K16" s="2"/>
      <c r="L16" s="54"/>
    </row>
    <row r="17" spans="1:12" ht="11.25" customHeight="1" x14ac:dyDescent="0.25">
      <c r="A17" s="77"/>
      <c r="B17" s="2"/>
      <c r="C17" s="8"/>
      <c r="D17" s="2"/>
      <c r="E17" s="2"/>
      <c r="F17" s="2"/>
      <c r="G17" s="2"/>
      <c r="H17" s="2"/>
      <c r="I17" s="2"/>
      <c r="J17" s="2"/>
      <c r="K17" s="2"/>
      <c r="L17" s="54"/>
    </row>
    <row r="18" spans="1:12" ht="11.25" customHeight="1" x14ac:dyDescent="0.25">
      <c r="A18" s="51"/>
      <c r="B18" s="2"/>
      <c r="C18" s="8"/>
      <c r="D18" s="2"/>
      <c r="E18" s="2"/>
      <c r="F18" s="2"/>
      <c r="G18" s="2"/>
      <c r="H18" s="2"/>
      <c r="I18" s="2"/>
      <c r="J18" s="2"/>
      <c r="K18" s="2"/>
      <c r="L18" s="54"/>
    </row>
    <row r="19" spans="1:12" ht="11.25" customHeight="1" x14ac:dyDescent="0.25">
      <c r="A19" s="51"/>
      <c r="B19" s="2"/>
      <c r="C19" s="3"/>
      <c r="D19" s="5"/>
      <c r="E19" s="2"/>
      <c r="F19" s="2"/>
      <c r="G19" s="2"/>
      <c r="H19" s="2"/>
      <c r="I19" s="2"/>
      <c r="J19" s="2"/>
      <c r="K19" s="2"/>
      <c r="L19" s="54"/>
    </row>
    <row r="20" spans="1:12" ht="11.25" customHeight="1" x14ac:dyDescent="0.25">
      <c r="A20" s="51"/>
      <c r="B20" s="2"/>
      <c r="C20" s="3"/>
      <c r="D20" s="5"/>
      <c r="E20" s="2"/>
      <c r="F20" s="2"/>
      <c r="G20" s="2"/>
      <c r="H20" s="2"/>
      <c r="I20" s="2"/>
      <c r="J20" s="2"/>
      <c r="K20" s="2"/>
      <c r="L20" s="54"/>
    </row>
    <row r="21" spans="1:12" ht="11.25" customHeight="1" x14ac:dyDescent="0.25">
      <c r="A21" s="51"/>
      <c r="B21" s="2"/>
      <c r="C21" s="2"/>
      <c r="D21" s="2"/>
      <c r="E21" s="2"/>
      <c r="F21" s="2"/>
      <c r="G21" s="2"/>
      <c r="H21" s="2"/>
      <c r="I21" s="2"/>
      <c r="J21" s="2"/>
      <c r="K21" s="2"/>
      <c r="L21" s="54"/>
    </row>
    <row r="22" spans="1:12" ht="11.25" customHeight="1" x14ac:dyDescent="0.25">
      <c r="A22" s="51"/>
      <c r="B22" s="2"/>
      <c r="C22" s="3"/>
      <c r="D22" s="5"/>
      <c r="E22" s="2"/>
      <c r="F22" s="2"/>
      <c r="G22" s="2"/>
      <c r="H22" s="2"/>
      <c r="I22" s="2"/>
      <c r="J22" s="2"/>
      <c r="K22" s="2"/>
      <c r="L22" s="54"/>
    </row>
    <row r="23" spans="1:12" ht="11.25" customHeight="1" x14ac:dyDescent="0.25">
      <c r="A23" s="51"/>
      <c r="B23" s="2"/>
      <c r="C23" s="32"/>
      <c r="D23" s="5"/>
      <c r="E23" s="78"/>
      <c r="F23" s="78"/>
      <c r="G23" s="78"/>
      <c r="H23" s="78"/>
      <c r="I23" s="78"/>
      <c r="J23" s="78"/>
      <c r="K23" s="2"/>
      <c r="L23" s="54"/>
    </row>
    <row r="24" spans="1:12" ht="11.25" customHeight="1" x14ac:dyDescent="0.25">
      <c r="A24" s="51"/>
      <c r="B24" s="2"/>
      <c r="C24" s="8"/>
      <c r="D24" s="2"/>
      <c r="E24" s="78"/>
      <c r="F24" s="78"/>
      <c r="G24" s="78"/>
      <c r="H24" s="78"/>
      <c r="I24" s="78"/>
      <c r="J24" s="78"/>
      <c r="K24" s="2"/>
      <c r="L24" s="54"/>
    </row>
    <row r="25" spans="1:12" ht="11.25" customHeight="1" x14ac:dyDescent="0.25">
      <c r="A25" s="51"/>
      <c r="B25" s="2"/>
      <c r="C25" s="8"/>
      <c r="D25" s="2"/>
      <c r="E25" s="2"/>
      <c r="F25" s="2"/>
      <c r="G25" s="2"/>
      <c r="H25" s="2"/>
      <c r="I25" s="2"/>
      <c r="J25" s="2"/>
      <c r="K25" s="2"/>
      <c r="L25" s="54"/>
    </row>
    <row r="26" spans="1:12" ht="11.25" customHeight="1" x14ac:dyDescent="0.25">
      <c r="A26" s="77"/>
      <c r="B26" s="2"/>
      <c r="C26" s="8"/>
      <c r="D26" s="2"/>
      <c r="E26" s="2"/>
      <c r="F26" s="2"/>
      <c r="G26" s="2"/>
      <c r="H26" s="2"/>
      <c r="I26" s="2"/>
      <c r="J26" s="2"/>
      <c r="K26" s="2"/>
      <c r="L26" s="54"/>
    </row>
    <row r="27" spans="1:12" ht="11.25" customHeight="1" x14ac:dyDescent="0.25">
      <c r="A27" s="51"/>
      <c r="B27" s="2"/>
      <c r="C27" s="8"/>
      <c r="D27" s="2"/>
      <c r="E27" s="2"/>
      <c r="F27" s="2"/>
      <c r="G27" s="2"/>
      <c r="H27" s="2"/>
      <c r="I27" s="2"/>
      <c r="J27" s="2"/>
      <c r="K27" s="4" t="s">
        <v>58</v>
      </c>
      <c r="L27" s="80">
        <v>19.600000000000001</v>
      </c>
    </row>
    <row r="28" spans="1:12" ht="11.25" customHeight="1" x14ac:dyDescent="0.25">
      <c r="A28" s="4" t="s">
        <v>143</v>
      </c>
      <c r="B28" s="80">
        <v>60.05</v>
      </c>
      <c r="C28" s="3"/>
      <c r="D28" s="5"/>
      <c r="E28" s="2"/>
      <c r="F28" s="2"/>
      <c r="G28" s="2"/>
      <c r="H28" s="2"/>
      <c r="I28" s="2"/>
      <c r="J28" s="2"/>
      <c r="K28" s="4" t="s">
        <v>59</v>
      </c>
      <c r="L28" s="80">
        <v>19.73</v>
      </c>
    </row>
    <row r="29" spans="1:12" ht="11.25" customHeight="1" x14ac:dyDescent="0.25">
      <c r="A29" s="4" t="s">
        <v>144</v>
      </c>
      <c r="B29" s="80">
        <v>87.21</v>
      </c>
      <c r="C29" s="3"/>
      <c r="D29" s="300" t="s">
        <v>156</v>
      </c>
      <c r="E29" s="300"/>
      <c r="F29" s="300"/>
      <c r="G29" s="300"/>
      <c r="H29" s="300"/>
      <c r="I29" s="300"/>
      <c r="J29" s="2"/>
      <c r="K29" s="4" t="s">
        <v>60</v>
      </c>
      <c r="L29" s="80">
        <v>19.59</v>
      </c>
    </row>
    <row r="30" spans="1:12" ht="11.25" customHeight="1" thickBot="1" x14ac:dyDescent="0.3">
      <c r="A30" s="4" t="s">
        <v>145</v>
      </c>
      <c r="B30" s="80">
        <v>127.38</v>
      </c>
      <c r="C30" s="2"/>
      <c r="D30" s="2"/>
      <c r="E30" s="2"/>
      <c r="F30" s="2"/>
      <c r="G30" s="2"/>
      <c r="H30" s="2"/>
      <c r="I30" s="2"/>
      <c r="J30" s="2"/>
      <c r="K30" s="4" t="s">
        <v>39</v>
      </c>
      <c r="L30" s="80">
        <v>19.57</v>
      </c>
    </row>
    <row r="31" spans="1:12" ht="11.25" customHeight="1" x14ac:dyDescent="0.25">
      <c r="A31" s="4" t="s">
        <v>146</v>
      </c>
      <c r="B31" s="80">
        <v>140.9</v>
      </c>
      <c r="C31" s="3"/>
      <c r="E31" s="308" t="s">
        <v>88</v>
      </c>
      <c r="F31" s="301" t="s">
        <v>89</v>
      </c>
      <c r="G31" s="301" t="s">
        <v>90</v>
      </c>
      <c r="H31" s="301" t="s">
        <v>91</v>
      </c>
      <c r="I31" s="2"/>
      <c r="J31" s="2"/>
      <c r="K31" s="4" t="s">
        <v>60</v>
      </c>
      <c r="L31" s="80">
        <v>19.489999999999998</v>
      </c>
    </row>
    <row r="32" spans="1:12" ht="11.25" customHeight="1" thickBot="1" x14ac:dyDescent="0.3">
      <c r="A32" s="4" t="s">
        <v>147</v>
      </c>
      <c r="B32" s="80">
        <v>118.84</v>
      </c>
      <c r="C32" s="3"/>
      <c r="E32" s="309"/>
      <c r="F32" s="302"/>
      <c r="G32" s="302"/>
      <c r="H32" s="302"/>
      <c r="I32" s="2"/>
      <c r="J32" s="2"/>
      <c r="K32" s="4" t="s">
        <v>48</v>
      </c>
      <c r="L32" s="80">
        <v>19.59</v>
      </c>
    </row>
    <row r="33" spans="1:12" ht="11.25" customHeight="1" x14ac:dyDescent="0.25">
      <c r="A33" s="4" t="s">
        <v>148</v>
      </c>
      <c r="B33" s="80">
        <v>66.930000000000007</v>
      </c>
      <c r="C33" s="2"/>
      <c r="E33" s="136">
        <v>21205670</v>
      </c>
      <c r="F33" s="136" t="s">
        <v>92</v>
      </c>
      <c r="G33" s="137" t="s">
        <v>168</v>
      </c>
      <c r="H33" s="138" t="s">
        <v>169</v>
      </c>
      <c r="I33" s="2"/>
      <c r="J33" s="2"/>
      <c r="K33" s="4" t="s">
        <v>48</v>
      </c>
      <c r="L33" s="80">
        <v>19.45</v>
      </c>
    </row>
    <row r="34" spans="1:12" ht="11.25" customHeight="1" x14ac:dyDescent="0.25">
      <c r="A34" s="4" t="s">
        <v>149</v>
      </c>
      <c r="B34" s="80">
        <v>43.87</v>
      </c>
      <c r="C34" s="3"/>
      <c r="E34" s="139"/>
      <c r="F34" s="139"/>
      <c r="G34" s="140"/>
      <c r="H34" s="141"/>
      <c r="I34" s="5"/>
      <c r="J34" s="2"/>
      <c r="K34" s="4" t="s">
        <v>39</v>
      </c>
      <c r="L34" s="80">
        <v>19.600000000000001</v>
      </c>
    </row>
    <row r="35" spans="1:12" ht="11.25" customHeight="1" thickBot="1" x14ac:dyDescent="0.3">
      <c r="A35" s="4" t="s">
        <v>150</v>
      </c>
      <c r="B35" s="80">
        <v>54.13</v>
      </c>
      <c r="C35" s="3"/>
      <c r="E35" s="142"/>
      <c r="F35" s="142"/>
      <c r="G35" s="143"/>
      <c r="H35" s="144"/>
      <c r="I35" s="7"/>
      <c r="J35" s="2"/>
      <c r="K35" s="4" t="s">
        <v>61</v>
      </c>
      <c r="L35" s="80">
        <v>19.3</v>
      </c>
    </row>
    <row r="36" spans="1:12" ht="11.25" customHeight="1" x14ac:dyDescent="0.25">
      <c r="A36" s="4" t="s">
        <v>151</v>
      </c>
      <c r="B36" s="80">
        <v>83.02</v>
      </c>
      <c r="C36" s="2"/>
      <c r="D36" s="2"/>
      <c r="E36" s="2"/>
      <c r="F36" s="2"/>
      <c r="G36" s="2"/>
      <c r="H36" s="2"/>
      <c r="I36" s="2"/>
      <c r="J36" s="2"/>
      <c r="K36" s="4" t="s">
        <v>62</v>
      </c>
      <c r="L36" s="80">
        <v>19.3</v>
      </c>
    </row>
    <row r="37" spans="1:12" ht="11.25" customHeight="1" x14ac:dyDescent="0.25">
      <c r="A37" s="4" t="s">
        <v>152</v>
      </c>
      <c r="B37" s="80">
        <v>149.04</v>
      </c>
      <c r="C37" s="3"/>
      <c r="D37" s="5"/>
      <c r="E37" s="2"/>
      <c r="F37" s="5"/>
      <c r="G37" s="5"/>
      <c r="H37" s="5"/>
      <c r="I37" s="2"/>
      <c r="J37" s="2"/>
      <c r="K37" s="4" t="s">
        <v>3</v>
      </c>
      <c r="L37" s="80">
        <v>19.260000000000002</v>
      </c>
    </row>
    <row r="38" spans="1:12" ht="11.25" customHeight="1" x14ac:dyDescent="0.25">
      <c r="A38" s="4" t="s">
        <v>153</v>
      </c>
      <c r="B38" s="80">
        <v>147.81</v>
      </c>
      <c r="C38" s="3"/>
      <c r="D38" s="5"/>
      <c r="E38" s="2"/>
      <c r="F38" s="7"/>
      <c r="G38" s="5"/>
      <c r="H38" s="7"/>
      <c r="I38" s="2"/>
      <c r="J38" s="2"/>
      <c r="K38" s="4" t="s">
        <v>63</v>
      </c>
      <c r="L38" s="80">
        <v>19.38</v>
      </c>
    </row>
    <row r="39" spans="1:12" ht="11.25" customHeight="1" x14ac:dyDescent="0.25">
      <c r="A39" s="4" t="s">
        <v>154</v>
      </c>
      <c r="B39" s="80">
        <v>77.2</v>
      </c>
      <c r="C39" s="8"/>
      <c r="D39" s="2"/>
      <c r="E39" s="2"/>
      <c r="F39" s="2"/>
      <c r="G39" s="2"/>
      <c r="H39" s="2"/>
      <c r="I39" s="2"/>
      <c r="J39" s="2"/>
      <c r="K39" s="265" t="s">
        <v>64</v>
      </c>
      <c r="L39" s="304">
        <f>AVERAGE(L27:L38)</f>
        <v>19.488333333333333</v>
      </c>
    </row>
    <row r="40" spans="1:12" ht="11.25" customHeight="1" x14ac:dyDescent="0.25">
      <c r="A40" s="303" t="s">
        <v>65</v>
      </c>
      <c r="B40" s="304">
        <f>SUM(B28:B39)</f>
        <v>1156.3799999999999</v>
      </c>
      <c r="C40" s="8"/>
      <c r="D40" s="2"/>
      <c r="E40" s="2"/>
      <c r="F40" s="2"/>
      <c r="G40" s="2"/>
      <c r="H40" s="2"/>
      <c r="I40" s="2"/>
      <c r="J40" s="2"/>
      <c r="K40" s="265"/>
      <c r="L40" s="305"/>
    </row>
    <row r="41" spans="1:12" ht="11.25" customHeight="1" x14ac:dyDescent="0.25">
      <c r="A41" s="303"/>
      <c r="B41" s="305"/>
      <c r="C41" s="8"/>
      <c r="D41" s="2"/>
      <c r="E41" s="2"/>
      <c r="F41" s="2"/>
      <c r="G41" s="2"/>
      <c r="H41" s="2"/>
      <c r="I41" s="2"/>
      <c r="J41" s="2"/>
      <c r="K41" s="2"/>
      <c r="L41" s="54"/>
    </row>
    <row r="42" spans="1:12" ht="11.25" customHeight="1" x14ac:dyDescent="0.25">
      <c r="A42" s="51"/>
      <c r="B42" s="2"/>
      <c r="C42" s="8"/>
      <c r="D42" s="2"/>
      <c r="E42" s="2"/>
      <c r="F42" s="2"/>
      <c r="G42" s="2"/>
      <c r="H42" s="2"/>
      <c r="I42" s="2"/>
      <c r="J42" s="2"/>
      <c r="K42" s="2"/>
      <c r="L42" s="54"/>
    </row>
    <row r="43" spans="1:12" ht="11.25" customHeight="1" x14ac:dyDescent="0.25">
      <c r="A43" s="51"/>
      <c r="B43" s="2"/>
      <c r="C43" s="8"/>
      <c r="D43" s="2"/>
      <c r="E43" s="2"/>
      <c r="F43" s="2"/>
      <c r="G43" s="2"/>
      <c r="H43" s="2"/>
      <c r="I43" s="2"/>
      <c r="J43" s="2"/>
      <c r="K43" s="2"/>
      <c r="L43" s="221">
        <f>+L39</f>
        <v>19.488333333333333</v>
      </c>
    </row>
    <row r="44" spans="1:12" ht="11.25" customHeight="1" x14ac:dyDescent="0.25">
      <c r="A44" s="51"/>
      <c r="B44" s="2"/>
      <c r="C44" s="8"/>
      <c r="D44" s="2"/>
      <c r="E44" s="2"/>
      <c r="F44" s="2"/>
      <c r="G44" s="2"/>
      <c r="H44" s="2"/>
      <c r="I44" s="2"/>
      <c r="J44" s="2"/>
      <c r="K44" s="2"/>
      <c r="L44" s="54"/>
    </row>
    <row r="45" spans="1:12" ht="11.25" customHeight="1" x14ac:dyDescent="0.25">
      <c r="A45" s="52"/>
      <c r="B45" s="28"/>
      <c r="C45" s="79"/>
      <c r="D45" s="28"/>
      <c r="E45" s="28"/>
      <c r="F45" s="28"/>
      <c r="G45" s="28"/>
      <c r="H45" s="28"/>
      <c r="I45" s="28"/>
      <c r="J45" s="28"/>
      <c r="K45" s="306" t="s">
        <v>155</v>
      </c>
      <c r="L45" s="307"/>
    </row>
    <row r="46" spans="1:1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</sheetData>
  <mergeCells count="21">
    <mergeCell ref="A8:L8"/>
    <mergeCell ref="I1:K1"/>
    <mergeCell ref="I2:K2"/>
    <mergeCell ref="I3:K3"/>
    <mergeCell ref="C4:H4"/>
    <mergeCell ref="C5:H5"/>
    <mergeCell ref="I4:K5"/>
    <mergeCell ref="L1:L5"/>
    <mergeCell ref="A1:B5"/>
    <mergeCell ref="A6:L6"/>
    <mergeCell ref="C1:H3"/>
    <mergeCell ref="D29:I29"/>
    <mergeCell ref="H31:H32"/>
    <mergeCell ref="A40:A41"/>
    <mergeCell ref="B40:B41"/>
    <mergeCell ref="K45:L45"/>
    <mergeCell ref="K39:K40"/>
    <mergeCell ref="E31:E32"/>
    <mergeCell ref="F31:F32"/>
    <mergeCell ref="G31:G32"/>
    <mergeCell ref="L39:L40"/>
  </mergeCells>
  <phoneticPr fontId="9" type="noConversion"/>
  <printOptions horizontalCentered="1" verticalCentered="1"/>
  <pageMargins left="0.47244094488188981" right="0.47244094488188981" top="0.78740157480314965" bottom="0.78740157480314965" header="0.31496062992125984" footer="0.31496062992125984"/>
  <pageSetup scale="8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L42"/>
  <sheetViews>
    <sheetView tabSelected="1" view="pageBreakPreview" zoomScaleNormal="120" zoomScaleSheetLayoutView="100" workbookViewId="0">
      <selection activeCell="O25" sqref="O25"/>
    </sheetView>
  </sheetViews>
  <sheetFormatPr baseColWidth="10" defaultRowHeight="15" x14ac:dyDescent="0.25"/>
  <cols>
    <col min="1" max="8" width="10" customWidth="1"/>
    <col min="9" max="11" width="11.42578125" customWidth="1"/>
    <col min="12" max="12" width="10" customWidth="1"/>
  </cols>
  <sheetData>
    <row r="1" spans="1:12" ht="12" customHeight="1" x14ac:dyDescent="0.25">
      <c r="A1" s="224"/>
      <c r="B1" s="224"/>
      <c r="C1" s="249" t="str">
        <f>+'GEOTECNIA VIAL'!C1:H3</f>
        <v>DISEÑO ESTRUCTURAL DE PAVIMENTOS</v>
      </c>
      <c r="D1" s="250"/>
      <c r="E1" s="250"/>
      <c r="F1" s="250"/>
      <c r="G1" s="250"/>
      <c r="H1" s="251"/>
      <c r="I1" s="226" t="s">
        <v>141</v>
      </c>
      <c r="J1" s="227"/>
      <c r="K1" s="228"/>
      <c r="L1" s="225"/>
    </row>
    <row r="2" spans="1:12" ht="12" customHeight="1" x14ac:dyDescent="0.25">
      <c r="A2" s="224"/>
      <c r="B2" s="224"/>
      <c r="C2" s="252"/>
      <c r="D2" s="253"/>
      <c r="E2" s="253"/>
      <c r="F2" s="253"/>
      <c r="G2" s="253"/>
      <c r="H2" s="254"/>
      <c r="I2" s="226" t="s">
        <v>142</v>
      </c>
      <c r="J2" s="227"/>
      <c r="K2" s="228"/>
      <c r="L2" s="225"/>
    </row>
    <row r="3" spans="1:12" ht="12" customHeight="1" x14ac:dyDescent="0.25">
      <c r="A3" s="224"/>
      <c r="B3" s="224"/>
      <c r="C3" s="255"/>
      <c r="D3" s="256"/>
      <c r="E3" s="256"/>
      <c r="F3" s="256"/>
      <c r="G3" s="256"/>
      <c r="H3" s="257"/>
      <c r="I3" s="226" t="s">
        <v>94</v>
      </c>
      <c r="J3" s="227"/>
      <c r="K3" s="228"/>
      <c r="L3" s="225"/>
    </row>
    <row r="4" spans="1:12" ht="12" customHeight="1" x14ac:dyDescent="0.25">
      <c r="A4" s="224"/>
      <c r="B4" s="224"/>
      <c r="C4" s="258" t="s">
        <v>46</v>
      </c>
      <c r="D4" s="259"/>
      <c r="E4" s="259"/>
      <c r="F4" s="259"/>
      <c r="G4" s="259"/>
      <c r="H4" s="260"/>
      <c r="I4" s="317" t="s">
        <v>56</v>
      </c>
      <c r="J4" s="317"/>
      <c r="K4" s="317"/>
      <c r="L4" s="225"/>
    </row>
    <row r="5" spans="1:12" s="2" customFormat="1" ht="12" customHeight="1" x14ac:dyDescent="0.2">
      <c r="A5" s="224"/>
      <c r="B5" s="224"/>
      <c r="C5" s="262" t="str">
        <f>+'GEOTECNIA VIAL'!C5:H5</f>
        <v>PLACA HUELLA</v>
      </c>
      <c r="D5" s="262"/>
      <c r="E5" s="262"/>
      <c r="F5" s="262"/>
      <c r="G5" s="262"/>
      <c r="H5" s="262"/>
      <c r="I5" s="317"/>
      <c r="J5" s="317"/>
      <c r="K5" s="317"/>
      <c r="L5" s="225"/>
    </row>
    <row r="6" spans="1:12" s="2" customFormat="1" ht="26.25" customHeight="1" x14ac:dyDescent="0.2">
      <c r="A6" s="296" t="str">
        <f>+'GEOTECNIA VIAL'!A6:L6</f>
        <v xml:space="preserve">REHABILITACIÓN DE LA VÍA QUE CONDUCE DE LA VEREDA MONTELARGO A LA VEREDA LIMONAL (DEL SECTOR LOMA DIVINO NIÑO AL SECTOR PUENTE LA TRAMPA) MUNICIPIO DE ANOLAIMA, DEPARTAMENTO DE CUNDINAMARCA
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</row>
    <row r="7" spans="1:12" s="2" customFormat="1" ht="12" customHeight="1" x14ac:dyDescent="0.2">
      <c r="A7" s="93"/>
      <c r="B7" s="92"/>
      <c r="C7" s="92"/>
      <c r="D7" s="92"/>
      <c r="E7" s="92"/>
      <c r="F7" s="92"/>
      <c r="G7" s="92"/>
      <c r="H7" s="92"/>
      <c r="I7" s="92"/>
      <c r="J7" s="92"/>
      <c r="K7" s="92"/>
      <c r="L7" s="94"/>
    </row>
    <row r="8" spans="1:12" ht="12" customHeight="1" x14ac:dyDescent="0.25">
      <c r="A8" s="319" t="s">
        <v>49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1"/>
    </row>
    <row r="9" spans="1:12" ht="11.25" customHeight="1" x14ac:dyDescent="0.25">
      <c r="A9" s="50"/>
      <c r="B9" s="37"/>
      <c r="C9" s="37"/>
      <c r="D9" s="37"/>
      <c r="E9" s="37"/>
      <c r="F9" s="37"/>
      <c r="G9" s="37"/>
      <c r="H9" s="37"/>
      <c r="I9" s="37"/>
      <c r="J9" s="37"/>
      <c r="K9" s="10"/>
      <c r="L9" s="54"/>
    </row>
    <row r="10" spans="1:12" ht="12" customHeight="1" x14ac:dyDescent="0.25">
      <c r="A10" s="322" t="s">
        <v>16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4"/>
    </row>
    <row r="11" spans="1:12" ht="12" customHeight="1" x14ac:dyDescent="0.25">
      <c r="A11" s="57"/>
      <c r="B11" s="1"/>
      <c r="C11" s="1"/>
      <c r="D11" s="1"/>
      <c r="E11" s="1"/>
      <c r="F11" s="1"/>
      <c r="G11" s="1"/>
      <c r="H11" s="1"/>
      <c r="I11" s="1"/>
      <c r="J11" s="1"/>
      <c r="L11" s="54"/>
    </row>
    <row r="12" spans="1:12" ht="22.5" customHeight="1" x14ac:dyDescent="0.25">
      <c r="A12" s="57"/>
      <c r="B12" s="18"/>
      <c r="C12" s="313" t="s">
        <v>71</v>
      </c>
      <c r="D12" s="313"/>
      <c r="E12" s="313"/>
      <c r="F12" s="313"/>
      <c r="G12" s="313"/>
      <c r="H12" s="313"/>
      <c r="I12" s="313"/>
      <c r="J12" s="18"/>
      <c r="L12" s="54"/>
    </row>
    <row r="13" spans="1:12" ht="12" customHeight="1" x14ac:dyDescent="0.25">
      <c r="A13" s="57"/>
      <c r="B13" s="1"/>
      <c r="C13" s="1"/>
      <c r="D13" s="1"/>
      <c r="E13" s="1"/>
      <c r="F13" s="1"/>
      <c r="G13" s="1"/>
      <c r="H13" s="1"/>
      <c r="I13" s="1"/>
      <c r="J13" s="1"/>
      <c r="L13" s="54"/>
    </row>
    <row r="14" spans="1:12" ht="12" customHeight="1" x14ac:dyDescent="0.25">
      <c r="A14" s="95" t="s">
        <v>4</v>
      </c>
      <c r="B14" s="81"/>
      <c r="C14" s="81"/>
      <c r="D14" s="81"/>
      <c r="E14" s="81"/>
      <c r="F14" s="81"/>
      <c r="G14" s="1"/>
      <c r="H14" s="1"/>
      <c r="I14" s="1"/>
      <c r="J14" s="1"/>
      <c r="L14" s="54"/>
    </row>
    <row r="15" spans="1:12" ht="12" customHeight="1" x14ac:dyDescent="0.25">
      <c r="A15" s="96" t="s">
        <v>50</v>
      </c>
      <c r="B15" s="81"/>
      <c r="C15" s="82"/>
      <c r="D15" s="82"/>
      <c r="E15" s="82"/>
      <c r="F15" s="82"/>
      <c r="G15" s="1"/>
      <c r="H15" s="1"/>
      <c r="I15" s="1"/>
      <c r="J15" s="1"/>
      <c r="L15" s="54"/>
    </row>
    <row r="16" spans="1:12" ht="12" customHeight="1" x14ac:dyDescent="0.25">
      <c r="A16" s="315" t="s">
        <v>66</v>
      </c>
      <c r="B16" s="316"/>
      <c r="C16" s="82"/>
      <c r="D16" s="82"/>
      <c r="E16" s="82"/>
      <c r="F16" s="83"/>
      <c r="G16" s="1"/>
      <c r="H16" s="1"/>
      <c r="I16" s="1"/>
      <c r="J16" s="1"/>
      <c r="L16" s="54"/>
    </row>
    <row r="17" spans="1:12" ht="12" customHeight="1" x14ac:dyDescent="0.25">
      <c r="A17" s="95" t="s">
        <v>70</v>
      </c>
      <c r="B17" s="81"/>
      <c r="C17" s="81"/>
      <c r="D17" s="81"/>
      <c r="E17" s="81"/>
      <c r="F17" s="81"/>
      <c r="G17" s="1"/>
      <c r="H17" s="1"/>
      <c r="I17" s="1"/>
      <c r="J17" s="1"/>
      <c r="L17" s="54"/>
    </row>
    <row r="18" spans="1:12" ht="12" customHeight="1" x14ac:dyDescent="0.25">
      <c r="A18" s="95" t="s">
        <v>67</v>
      </c>
      <c r="B18" s="81"/>
      <c r="C18" s="81"/>
      <c r="D18" s="81"/>
      <c r="E18" s="82"/>
      <c r="F18" s="82"/>
      <c r="G18" s="1"/>
      <c r="H18" s="1"/>
      <c r="I18" s="1"/>
      <c r="J18" s="1"/>
      <c r="L18" s="54"/>
    </row>
    <row r="19" spans="1:12" ht="12" customHeight="1" x14ac:dyDescent="0.25">
      <c r="A19" s="95" t="s">
        <v>69</v>
      </c>
      <c r="B19" s="81"/>
      <c r="C19" s="81"/>
      <c r="D19" s="81"/>
      <c r="E19" s="81"/>
      <c r="F19" s="82"/>
      <c r="G19" s="1"/>
      <c r="H19" s="1"/>
      <c r="I19" s="1"/>
      <c r="J19" s="1"/>
      <c r="L19" s="54"/>
    </row>
    <row r="20" spans="1:12" ht="12" customHeight="1" x14ac:dyDescent="0.25">
      <c r="A20" s="57"/>
      <c r="B20" s="14"/>
      <c r="C20" s="1"/>
      <c r="D20" s="1"/>
      <c r="E20" s="1"/>
      <c r="F20" s="1"/>
      <c r="G20" s="1"/>
      <c r="H20" s="1"/>
      <c r="I20" s="1"/>
      <c r="J20" s="1"/>
      <c r="L20" s="54"/>
    </row>
    <row r="21" spans="1:12" ht="12" customHeight="1" x14ac:dyDescent="0.25">
      <c r="A21" s="57"/>
      <c r="H21" s="19"/>
      <c r="L21" s="54"/>
    </row>
    <row r="22" spans="1:12" ht="12" customHeight="1" x14ac:dyDescent="0.25">
      <c r="A22" s="57"/>
      <c r="B22" s="314" t="s">
        <v>51</v>
      </c>
      <c r="C22" s="314"/>
      <c r="D22" s="40">
        <f>+'GEOTECNIA VIAL'!H173</f>
        <v>1.81</v>
      </c>
      <c r="E22" s="20" t="s">
        <v>0</v>
      </c>
      <c r="F22" s="46"/>
      <c r="G22" s="13"/>
      <c r="H22" s="84" t="s">
        <v>17</v>
      </c>
      <c r="I22" s="1"/>
      <c r="J22" s="1"/>
      <c r="K22" s="1"/>
      <c r="L22" s="54"/>
    </row>
    <row r="23" spans="1:12" ht="12" customHeight="1" x14ac:dyDescent="0.25">
      <c r="A23" s="57"/>
      <c r="B23" s="314" t="s">
        <v>52</v>
      </c>
      <c r="C23" s="314"/>
      <c r="D23" s="41">
        <f>130*$D$22^0.714</f>
        <v>198.57558688226786</v>
      </c>
      <c r="E23" s="20" t="s">
        <v>14</v>
      </c>
      <c r="F23" s="41">
        <f>D23/0.070307</f>
        <v>2824.4070559441857</v>
      </c>
      <c r="G23" s="20" t="s">
        <v>8</v>
      </c>
      <c r="H23" s="84" t="s">
        <v>9</v>
      </c>
      <c r="I23" s="1"/>
      <c r="J23" s="1"/>
      <c r="K23" s="1"/>
      <c r="L23" s="54"/>
    </row>
    <row r="24" spans="1:12" ht="12" customHeight="1" x14ac:dyDescent="0.25">
      <c r="A24" s="57"/>
      <c r="B24" s="314" t="s">
        <v>15</v>
      </c>
      <c r="C24" s="314"/>
      <c r="D24" s="42">
        <v>200</v>
      </c>
      <c r="E24" s="20" t="s">
        <v>2</v>
      </c>
      <c r="F24" s="26">
        <f>D24/25</f>
        <v>8</v>
      </c>
      <c r="G24" s="20" t="s">
        <v>18</v>
      </c>
      <c r="H24" s="84" t="s">
        <v>19</v>
      </c>
      <c r="I24" s="1"/>
      <c r="J24" s="1"/>
      <c r="K24" s="1"/>
      <c r="L24" s="54"/>
    </row>
    <row r="25" spans="1:12" ht="12" customHeight="1" x14ac:dyDescent="0.25">
      <c r="A25" s="57"/>
      <c r="B25" s="314" t="s">
        <v>53</v>
      </c>
      <c r="C25" s="314"/>
      <c r="D25" s="41">
        <f>(0.206*(($D$24)^0.45)*$D$23)</f>
        <v>443.87079717822667</v>
      </c>
      <c r="E25" s="20" t="s">
        <v>14</v>
      </c>
      <c r="F25" s="41">
        <f>D25/0.070307</f>
        <v>6313.3229575750165</v>
      </c>
      <c r="G25" s="20" t="s">
        <v>8</v>
      </c>
      <c r="H25" s="84" t="s">
        <v>11</v>
      </c>
      <c r="I25" s="1"/>
      <c r="J25" s="1"/>
      <c r="K25" s="1"/>
      <c r="L25" s="54"/>
    </row>
    <row r="26" spans="1:12" ht="12" customHeight="1" x14ac:dyDescent="0.25">
      <c r="A26" s="57"/>
      <c r="B26" s="314" t="s">
        <v>7</v>
      </c>
      <c r="C26" s="314"/>
      <c r="D26" s="26">
        <f>($D$25/$D$23)^0.4</f>
        <v>1.3795336149983974</v>
      </c>
      <c r="E26" s="13"/>
      <c r="F26" s="47"/>
      <c r="G26" s="13"/>
      <c r="H26" s="2"/>
      <c r="I26" s="1"/>
      <c r="J26" s="1"/>
      <c r="K26" s="1"/>
      <c r="L26" s="54"/>
    </row>
    <row r="27" spans="1:12" ht="12" customHeight="1" x14ac:dyDescent="0.25">
      <c r="A27" s="57"/>
      <c r="B27" s="314" t="s">
        <v>6</v>
      </c>
      <c r="C27" s="314"/>
      <c r="D27" s="43">
        <v>15.22</v>
      </c>
      <c r="E27" s="13"/>
      <c r="F27" s="47"/>
      <c r="G27" s="13"/>
      <c r="H27" s="2"/>
      <c r="I27" s="1"/>
      <c r="J27" s="1"/>
      <c r="K27" s="1"/>
      <c r="L27" s="54"/>
    </row>
    <row r="28" spans="1:12" ht="12" customHeight="1" x14ac:dyDescent="0.25">
      <c r="A28" s="57"/>
      <c r="B28" s="314" t="s">
        <v>54</v>
      </c>
      <c r="C28" s="314"/>
      <c r="D28" s="26">
        <f>(2*$D$27/$D$26)</f>
        <v>22.065428249847585</v>
      </c>
      <c r="E28" s="1"/>
      <c r="F28" s="1"/>
      <c r="G28" s="1"/>
      <c r="H28" s="2"/>
      <c r="I28" s="1"/>
      <c r="J28" s="1"/>
      <c r="K28" s="1"/>
      <c r="L28" s="54"/>
    </row>
    <row r="29" spans="1:12" ht="12" customHeight="1" x14ac:dyDescent="0.25">
      <c r="A29" s="57"/>
      <c r="B29" s="314" t="s">
        <v>55</v>
      </c>
      <c r="C29" s="314"/>
      <c r="D29" s="26">
        <f>1-($D$23/$D$34)</f>
        <v>0.31674866415689029</v>
      </c>
      <c r="E29" s="1"/>
      <c r="F29" s="1"/>
      <c r="G29" s="1"/>
      <c r="H29" s="2"/>
      <c r="I29" s="1"/>
      <c r="J29" s="1"/>
      <c r="K29" s="1"/>
      <c r="L29" s="54"/>
    </row>
    <row r="30" spans="1:12" ht="12" customHeight="1" x14ac:dyDescent="0.25">
      <c r="A30" s="57"/>
      <c r="B30" s="325" t="s">
        <v>20</v>
      </c>
      <c r="C30" s="314"/>
      <c r="D30" s="43">
        <v>3.1415999999999999</v>
      </c>
      <c r="E30" s="1"/>
      <c r="F30" s="1"/>
      <c r="G30" s="1"/>
      <c r="H30" s="2"/>
      <c r="I30" s="1"/>
      <c r="J30" s="1"/>
      <c r="K30" s="1"/>
      <c r="L30" s="54"/>
    </row>
    <row r="31" spans="1:12" ht="12" customHeight="1" x14ac:dyDescent="0.25">
      <c r="A31" s="57"/>
      <c r="B31" s="314" t="s">
        <v>21</v>
      </c>
      <c r="C31" s="314"/>
      <c r="D31" s="21">
        <f>2/$D$30</f>
        <v>0.63661828367710727</v>
      </c>
      <c r="E31" s="1"/>
      <c r="F31" s="1"/>
      <c r="G31" s="1"/>
      <c r="H31" s="2"/>
      <c r="I31" s="1"/>
      <c r="J31" s="1"/>
      <c r="K31" s="1"/>
      <c r="L31" s="54"/>
    </row>
    <row r="32" spans="1:12" ht="12" customHeight="1" x14ac:dyDescent="0.25">
      <c r="A32" s="57"/>
      <c r="B32" s="314" t="s">
        <v>22</v>
      </c>
      <c r="C32" s="314"/>
      <c r="D32" s="22">
        <f>1-(1/($D$26^3.5))</f>
        <v>0.67570743319083726</v>
      </c>
      <c r="E32" s="1"/>
      <c r="F32" s="1"/>
      <c r="G32" s="1"/>
      <c r="H32" s="2"/>
      <c r="I32" s="1"/>
      <c r="J32" s="1"/>
      <c r="K32" s="1"/>
      <c r="L32" s="54"/>
    </row>
    <row r="33" spans="1:12" ht="12" customHeight="1" x14ac:dyDescent="0.25">
      <c r="A33" s="57"/>
      <c r="B33" s="314" t="s">
        <v>23</v>
      </c>
      <c r="C33" s="314"/>
      <c r="D33" s="23">
        <f>($D$28*TAN((1-($D$23/$D$34))/($D$31*$D$32)))</f>
        <v>20.000017173982062</v>
      </c>
      <c r="E33" s="20" t="s">
        <v>5</v>
      </c>
      <c r="F33" s="44">
        <f>D33/2.5</f>
        <v>8.0000068695928253</v>
      </c>
      <c r="G33" s="20" t="s">
        <v>18</v>
      </c>
      <c r="H33" s="84" t="s">
        <v>10</v>
      </c>
      <c r="I33" s="1"/>
      <c r="J33" s="1"/>
      <c r="K33" s="1"/>
      <c r="L33" s="54"/>
    </row>
    <row r="34" spans="1:12" ht="12" customHeight="1" x14ac:dyDescent="0.25">
      <c r="A34" s="57"/>
      <c r="B34" s="314" t="s">
        <v>24</v>
      </c>
      <c r="C34" s="314"/>
      <c r="D34" s="24">
        <v>290.63329475562915</v>
      </c>
      <c r="E34" s="20" t="s">
        <v>14</v>
      </c>
      <c r="F34" s="25">
        <f>D34/0.070307</f>
        <v>4133.7746562309467</v>
      </c>
      <c r="G34" s="20" t="s">
        <v>8</v>
      </c>
      <c r="H34" s="84" t="s">
        <v>13</v>
      </c>
      <c r="I34" s="1"/>
      <c r="J34" s="1"/>
      <c r="K34" s="1"/>
      <c r="L34" s="54"/>
    </row>
    <row r="35" spans="1:12" ht="12" customHeight="1" x14ac:dyDescent="0.25">
      <c r="A35" s="57"/>
      <c r="B35" s="314" t="s">
        <v>25</v>
      </c>
      <c r="C35" s="314"/>
      <c r="D35" s="85">
        <f>($D$34/130)^(1/0.714)</f>
        <v>3.085734538741721</v>
      </c>
      <c r="E35" s="20" t="s">
        <v>0</v>
      </c>
      <c r="F35" s="48"/>
      <c r="G35" s="13"/>
      <c r="H35" s="84" t="s">
        <v>12</v>
      </c>
      <c r="I35" s="1"/>
      <c r="J35" s="1"/>
      <c r="K35" s="1"/>
      <c r="L35" s="54"/>
    </row>
    <row r="36" spans="1:12" ht="12" customHeight="1" x14ac:dyDescent="0.25">
      <c r="A36" s="57"/>
      <c r="B36" s="1"/>
      <c r="C36" s="1"/>
      <c r="D36" s="1"/>
      <c r="E36" s="1"/>
      <c r="F36" s="1"/>
      <c r="G36" s="1"/>
      <c r="H36" s="1"/>
      <c r="I36" s="1"/>
      <c r="J36" s="1"/>
      <c r="K36" s="1"/>
      <c r="L36" s="54"/>
    </row>
    <row r="37" spans="1:12" ht="12" customHeight="1" x14ac:dyDescent="0.25">
      <c r="A37" s="57"/>
      <c r="B37" s="318" t="s">
        <v>68</v>
      </c>
      <c r="C37" s="318"/>
      <c r="D37" s="318"/>
      <c r="E37" s="318"/>
      <c r="F37" s="45">
        <f>$F$25/$F$23</f>
        <v>2.2352737521626476</v>
      </c>
      <c r="G37" s="16" t="str">
        <f>IF(F37&lt;4,"ok","No Valido")</f>
        <v>ok</v>
      </c>
      <c r="H37" s="1"/>
      <c r="I37" s="1"/>
      <c r="J37" s="1"/>
      <c r="K37" s="1"/>
      <c r="L37" s="54"/>
    </row>
    <row r="38" spans="1:12" ht="12" customHeight="1" x14ac:dyDescent="0.25">
      <c r="A38" s="57"/>
      <c r="B38" s="1"/>
      <c r="C38" s="49"/>
      <c r="D38" s="49"/>
      <c r="E38" s="49"/>
      <c r="F38" s="48"/>
      <c r="G38" s="16"/>
      <c r="H38" s="1"/>
      <c r="I38" s="1"/>
      <c r="J38" s="1"/>
      <c r="K38" s="1"/>
      <c r="L38" s="54"/>
    </row>
    <row r="39" spans="1:12" ht="12" customHeight="1" x14ac:dyDescent="0.25">
      <c r="A39" s="57"/>
      <c r="B39" s="1"/>
      <c r="C39" s="49"/>
      <c r="D39" s="49"/>
      <c r="E39" s="49"/>
      <c r="F39" s="48"/>
      <c r="G39" s="16"/>
      <c r="H39" s="1"/>
      <c r="I39" s="1"/>
      <c r="J39" s="1"/>
      <c r="K39" s="1"/>
      <c r="L39" s="54"/>
    </row>
    <row r="40" spans="1:12" ht="12" customHeight="1" x14ac:dyDescent="0.25">
      <c r="A40" s="57"/>
      <c r="B40" s="1"/>
      <c r="C40" s="49"/>
      <c r="D40" s="49"/>
      <c r="E40" s="49"/>
      <c r="F40" s="48"/>
      <c r="G40" s="16"/>
      <c r="H40" s="1"/>
      <c r="I40" s="1"/>
      <c r="J40" s="1"/>
      <c r="K40" s="1"/>
      <c r="L40" s="54"/>
    </row>
    <row r="41" spans="1:12" ht="12" customHeight="1" x14ac:dyDescent="0.25">
      <c r="A41" s="57"/>
      <c r="L41" s="54"/>
    </row>
    <row r="42" spans="1:12" x14ac:dyDescent="0.25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60"/>
    </row>
  </sheetData>
  <mergeCells count="29">
    <mergeCell ref="B37:E37"/>
    <mergeCell ref="A8:L8"/>
    <mergeCell ref="A10:L10"/>
    <mergeCell ref="B22:C22"/>
    <mergeCell ref="B23:C23"/>
    <mergeCell ref="B24:C24"/>
    <mergeCell ref="B28:C28"/>
    <mergeCell ref="B35:C35"/>
    <mergeCell ref="B33:C33"/>
    <mergeCell ref="B34:C34"/>
    <mergeCell ref="B32:C32"/>
    <mergeCell ref="B31:C31"/>
    <mergeCell ref="B25:C25"/>
    <mergeCell ref="B30:C30"/>
    <mergeCell ref="A1:B5"/>
    <mergeCell ref="C12:I12"/>
    <mergeCell ref="B26:C26"/>
    <mergeCell ref="B27:C27"/>
    <mergeCell ref="B29:C29"/>
    <mergeCell ref="A16:B16"/>
    <mergeCell ref="C1:H3"/>
    <mergeCell ref="I1:K1"/>
    <mergeCell ref="A6:L6"/>
    <mergeCell ref="L1:L5"/>
    <mergeCell ref="I2:K2"/>
    <mergeCell ref="I3:K3"/>
    <mergeCell ref="C4:H4"/>
    <mergeCell ref="I4:K5"/>
    <mergeCell ref="C5:H5"/>
  </mergeCells>
  <phoneticPr fontId="9" type="noConversion"/>
  <printOptions horizontalCentered="1" verticalCentered="1"/>
  <pageMargins left="0.59055118110236227" right="0.59055118110236227" top="0.78740157480314965" bottom="0.78740157480314965" header="0" footer="0"/>
  <pageSetup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9"/>
  <sheetViews>
    <sheetView topLeftCell="A49" workbookViewId="0">
      <selection activeCell="B54" sqref="B54:D59"/>
    </sheetView>
  </sheetViews>
  <sheetFormatPr baseColWidth="10" defaultRowHeight="15" x14ac:dyDescent="0.25"/>
  <cols>
    <col min="2" max="3" width="15.5703125" customWidth="1"/>
  </cols>
  <sheetData>
    <row r="1" spans="1:5" x14ac:dyDescent="0.25">
      <c r="A1" s="326" t="s">
        <v>124</v>
      </c>
      <c r="B1" s="326"/>
      <c r="C1" s="326"/>
      <c r="D1" s="326"/>
      <c r="E1" s="326"/>
    </row>
    <row r="3" spans="1:5" x14ac:dyDescent="0.25">
      <c r="A3" s="327" t="s">
        <v>106</v>
      </c>
      <c r="B3" s="327"/>
      <c r="C3" s="328" t="s">
        <v>107</v>
      </c>
      <c r="D3" s="328"/>
      <c r="E3" s="328"/>
    </row>
    <row r="4" spans="1:5" x14ac:dyDescent="0.25">
      <c r="A4" s="327"/>
      <c r="B4" s="327"/>
      <c r="C4" s="197" t="s">
        <v>108</v>
      </c>
      <c r="D4" s="197" t="s">
        <v>105</v>
      </c>
      <c r="E4" s="197" t="s">
        <v>103</v>
      </c>
    </row>
    <row r="5" spans="1:5" x14ac:dyDescent="0.25">
      <c r="A5" s="329" t="s">
        <v>120</v>
      </c>
      <c r="B5" s="330"/>
      <c r="C5" s="193">
        <v>8</v>
      </c>
      <c r="D5" s="199">
        <v>10</v>
      </c>
      <c r="E5" s="199">
        <v>22</v>
      </c>
    </row>
    <row r="6" spans="1:5" x14ac:dyDescent="0.25">
      <c r="A6" s="200"/>
      <c r="B6" s="201" t="s">
        <v>125</v>
      </c>
      <c r="C6" s="198" t="s">
        <v>126</v>
      </c>
      <c r="D6" s="202"/>
      <c r="E6" s="203"/>
    </row>
    <row r="7" spans="1:5" x14ac:dyDescent="0.25">
      <c r="A7" s="204"/>
      <c r="B7" s="205"/>
      <c r="C7" s="198"/>
      <c r="D7" s="202"/>
      <c r="E7" s="203"/>
    </row>
    <row r="8" spans="1:5" x14ac:dyDescent="0.25">
      <c r="A8" s="54"/>
      <c r="B8" s="206" t="s">
        <v>109</v>
      </c>
      <c r="C8" s="206" t="s">
        <v>110</v>
      </c>
      <c r="D8" s="193" t="s">
        <v>111</v>
      </c>
      <c r="E8" s="207"/>
    </row>
    <row r="9" spans="1:5" x14ac:dyDescent="0.25">
      <c r="B9" s="194" t="s">
        <v>112</v>
      </c>
      <c r="C9" s="194" t="s">
        <v>113</v>
      </c>
      <c r="D9" s="208">
        <f>3.3*70</f>
        <v>231</v>
      </c>
      <c r="E9" s="207"/>
    </row>
    <row r="10" spans="1:5" x14ac:dyDescent="0.25">
      <c r="B10" s="194" t="s">
        <v>114</v>
      </c>
      <c r="C10" s="194" t="s">
        <v>113</v>
      </c>
      <c r="D10" s="208">
        <f>3.3*70</f>
        <v>231</v>
      </c>
      <c r="E10" s="207"/>
    </row>
    <row r="11" spans="1:5" ht="30" x14ac:dyDescent="0.25">
      <c r="B11" s="194" t="s">
        <v>115</v>
      </c>
      <c r="C11" s="194" t="s">
        <v>116</v>
      </c>
      <c r="D11" s="208">
        <f>+D10*C5/100</f>
        <v>18.48</v>
      </c>
      <c r="E11" s="207"/>
    </row>
    <row r="12" spans="1:5" x14ac:dyDescent="0.25">
      <c r="B12" s="194" t="s">
        <v>105</v>
      </c>
      <c r="C12" s="194" t="s">
        <v>116</v>
      </c>
      <c r="D12" s="208">
        <f>+D10*D5/100</f>
        <v>23.1</v>
      </c>
      <c r="E12" s="207"/>
    </row>
    <row r="13" spans="1:5" ht="30" x14ac:dyDescent="0.25">
      <c r="B13" s="194" t="s">
        <v>117</v>
      </c>
      <c r="C13" s="194" t="s">
        <v>116</v>
      </c>
      <c r="D13" s="208">
        <f>+D10*E5/100</f>
        <v>50.82</v>
      </c>
      <c r="E13" s="207"/>
    </row>
    <row r="14" spans="1:5" x14ac:dyDescent="0.25">
      <c r="A14" s="209"/>
      <c r="B14" s="205"/>
      <c r="C14" s="198"/>
      <c r="D14" s="202"/>
      <c r="E14" s="210"/>
    </row>
    <row r="15" spans="1:5" x14ac:dyDescent="0.25">
      <c r="A15" s="327" t="s">
        <v>106</v>
      </c>
      <c r="B15" s="327"/>
      <c r="C15" s="328" t="s">
        <v>107</v>
      </c>
      <c r="D15" s="328"/>
      <c r="E15" s="328"/>
    </row>
    <row r="16" spans="1:5" x14ac:dyDescent="0.25">
      <c r="A16" s="327"/>
      <c r="B16" s="327"/>
      <c r="C16" s="197" t="s">
        <v>108</v>
      </c>
      <c r="D16" s="197" t="s">
        <v>105</v>
      </c>
      <c r="E16" s="197" t="s">
        <v>103</v>
      </c>
    </row>
    <row r="17" spans="1:5" x14ac:dyDescent="0.25">
      <c r="A17" s="329" t="s">
        <v>121</v>
      </c>
      <c r="B17" s="330"/>
      <c r="C17" s="193">
        <v>7</v>
      </c>
      <c r="D17" s="199">
        <v>14</v>
      </c>
      <c r="E17" s="199">
        <v>35</v>
      </c>
    </row>
    <row r="18" spans="1:5" x14ac:dyDescent="0.25">
      <c r="A18" s="200"/>
      <c r="B18" s="201" t="s">
        <v>127</v>
      </c>
      <c r="C18" s="198" t="s">
        <v>128</v>
      </c>
      <c r="D18" s="202"/>
      <c r="E18" s="203"/>
    </row>
    <row r="19" spans="1:5" x14ac:dyDescent="0.25">
      <c r="A19" s="204"/>
      <c r="B19" s="205"/>
      <c r="C19" s="198"/>
      <c r="D19" s="202"/>
      <c r="E19" s="203"/>
    </row>
    <row r="20" spans="1:5" x14ac:dyDescent="0.25">
      <c r="A20" s="211"/>
      <c r="B20" s="206" t="s">
        <v>109</v>
      </c>
      <c r="C20" s="206" t="s">
        <v>110</v>
      </c>
      <c r="D20" s="193" t="s">
        <v>111</v>
      </c>
      <c r="E20" s="207"/>
    </row>
    <row r="21" spans="1:5" x14ac:dyDescent="0.25">
      <c r="A21" s="211"/>
      <c r="B21" s="194" t="s">
        <v>112</v>
      </c>
      <c r="C21" s="194" t="s">
        <v>113</v>
      </c>
      <c r="D21" s="208">
        <f>5.93*66</f>
        <v>391.38</v>
      </c>
      <c r="E21" s="207"/>
    </row>
    <row r="22" spans="1:5" x14ac:dyDescent="0.25">
      <c r="A22" s="211"/>
      <c r="B22" s="194" t="s">
        <v>114</v>
      </c>
      <c r="C22" s="194" t="s">
        <v>113</v>
      </c>
      <c r="D22" s="208">
        <v>391.38</v>
      </c>
      <c r="E22" s="207"/>
    </row>
    <row r="23" spans="1:5" ht="30" x14ac:dyDescent="0.25">
      <c r="A23" s="211"/>
      <c r="B23" s="194" t="s">
        <v>115</v>
      </c>
      <c r="C23" s="194" t="s">
        <v>116</v>
      </c>
      <c r="D23" s="208">
        <f>+D22*C17/100</f>
        <v>27.396599999999999</v>
      </c>
      <c r="E23" s="207"/>
    </row>
    <row r="24" spans="1:5" x14ac:dyDescent="0.25">
      <c r="A24" s="211"/>
      <c r="B24" s="194" t="s">
        <v>105</v>
      </c>
      <c r="C24" s="194" t="s">
        <v>116</v>
      </c>
      <c r="D24" s="208">
        <f>+D22*D17/100</f>
        <v>54.793199999999999</v>
      </c>
      <c r="E24" s="207"/>
    </row>
    <row r="25" spans="1:5" ht="30" x14ac:dyDescent="0.25">
      <c r="A25" s="211"/>
      <c r="B25" s="194" t="s">
        <v>117</v>
      </c>
      <c r="C25" s="194" t="s">
        <v>116</v>
      </c>
      <c r="D25" s="208">
        <f>+D22*E17/100</f>
        <v>136.983</v>
      </c>
      <c r="E25" s="207"/>
    </row>
    <row r="26" spans="1:5" x14ac:dyDescent="0.25">
      <c r="A26" s="212"/>
      <c r="B26" s="212"/>
      <c r="C26" s="213"/>
      <c r="D26" s="214"/>
      <c r="E26" s="214"/>
    </row>
    <row r="27" spans="1:5" x14ac:dyDescent="0.25">
      <c r="A27" s="327" t="s">
        <v>106</v>
      </c>
      <c r="B27" s="327"/>
      <c r="C27" s="328" t="s">
        <v>107</v>
      </c>
      <c r="D27" s="328"/>
      <c r="E27" s="328"/>
    </row>
    <row r="28" spans="1:5" x14ac:dyDescent="0.25">
      <c r="A28" s="327"/>
      <c r="B28" s="327"/>
      <c r="C28" s="197" t="s">
        <v>108</v>
      </c>
      <c r="D28" s="197" t="s">
        <v>105</v>
      </c>
      <c r="E28" s="197" t="s">
        <v>103</v>
      </c>
    </row>
    <row r="29" spans="1:5" x14ac:dyDescent="0.25">
      <c r="A29" s="329" t="s">
        <v>122</v>
      </c>
      <c r="B29" s="330"/>
      <c r="C29" s="193">
        <v>7</v>
      </c>
      <c r="D29" s="199">
        <v>15</v>
      </c>
      <c r="E29" s="199">
        <v>30</v>
      </c>
    </row>
    <row r="30" spans="1:5" x14ac:dyDescent="0.25">
      <c r="A30" s="200"/>
      <c r="B30" s="201" t="s">
        <v>129</v>
      </c>
      <c r="C30" s="198" t="s">
        <v>130</v>
      </c>
      <c r="D30" s="202"/>
      <c r="E30" s="203"/>
    </row>
    <row r="31" spans="1:5" x14ac:dyDescent="0.25">
      <c r="A31" s="204"/>
      <c r="B31" s="205"/>
      <c r="C31" s="198"/>
      <c r="D31" s="202"/>
      <c r="E31" s="203"/>
    </row>
    <row r="32" spans="1:5" x14ac:dyDescent="0.25">
      <c r="A32" s="211"/>
      <c r="B32" s="206" t="s">
        <v>109</v>
      </c>
      <c r="C32" s="206" t="s">
        <v>110</v>
      </c>
      <c r="D32" s="193" t="s">
        <v>111</v>
      </c>
      <c r="E32" s="207"/>
    </row>
    <row r="33" spans="1:10" x14ac:dyDescent="0.25">
      <c r="A33" s="211"/>
      <c r="B33" s="194" t="s">
        <v>112</v>
      </c>
      <c r="C33" s="194" t="s">
        <v>113</v>
      </c>
      <c r="D33" s="208">
        <f>5.92*90</f>
        <v>532.79999999999995</v>
      </c>
      <c r="E33" s="207"/>
    </row>
    <row r="34" spans="1:10" x14ac:dyDescent="0.25">
      <c r="A34" s="211"/>
      <c r="B34" s="194" t="s">
        <v>114</v>
      </c>
      <c r="C34" s="194" t="s">
        <v>113</v>
      </c>
      <c r="D34" s="208">
        <v>532.79999999999995</v>
      </c>
      <c r="E34" s="207"/>
    </row>
    <row r="35" spans="1:10" ht="30" x14ac:dyDescent="0.25">
      <c r="A35" s="211"/>
      <c r="B35" s="194" t="s">
        <v>115</v>
      </c>
      <c r="C35" s="194" t="s">
        <v>116</v>
      </c>
      <c r="D35" s="208">
        <f>+D34*C29/100</f>
        <v>37.295999999999992</v>
      </c>
      <c r="E35" s="207"/>
    </row>
    <row r="36" spans="1:10" x14ac:dyDescent="0.25">
      <c r="A36" s="211"/>
      <c r="B36" s="194" t="s">
        <v>105</v>
      </c>
      <c r="C36" s="194" t="s">
        <v>116</v>
      </c>
      <c r="D36" s="208">
        <f>+D34*D29/100</f>
        <v>79.919999999999987</v>
      </c>
      <c r="E36" s="207"/>
    </row>
    <row r="37" spans="1:10" ht="30" x14ac:dyDescent="0.25">
      <c r="A37" s="211"/>
      <c r="B37" s="194" t="s">
        <v>117</v>
      </c>
      <c r="C37" s="194" t="s">
        <v>116</v>
      </c>
      <c r="D37" s="208">
        <f>+D34*E29/100</f>
        <v>159.83999999999997</v>
      </c>
      <c r="E37" s="207"/>
    </row>
    <row r="38" spans="1:10" x14ac:dyDescent="0.25">
      <c r="A38" s="212"/>
      <c r="B38" s="212"/>
      <c r="C38" s="213"/>
      <c r="D38" s="214"/>
      <c r="E38" s="214"/>
    </row>
    <row r="39" spans="1:10" x14ac:dyDescent="0.25">
      <c r="A39" s="327" t="s">
        <v>106</v>
      </c>
      <c r="B39" s="327"/>
      <c r="C39" s="328" t="s">
        <v>107</v>
      </c>
      <c r="D39" s="328"/>
      <c r="E39" s="328"/>
    </row>
    <row r="40" spans="1:10" x14ac:dyDescent="0.25">
      <c r="A40" s="327"/>
      <c r="B40" s="327"/>
      <c r="C40" s="197" t="s">
        <v>108</v>
      </c>
      <c r="D40" s="197" t="s">
        <v>105</v>
      </c>
      <c r="E40" s="197" t="s">
        <v>103</v>
      </c>
    </row>
    <row r="41" spans="1:10" x14ac:dyDescent="0.25">
      <c r="A41" s="329" t="s">
        <v>123</v>
      </c>
      <c r="B41" s="330"/>
      <c r="C41" s="193">
        <v>7</v>
      </c>
      <c r="D41" s="199">
        <v>15</v>
      </c>
      <c r="E41" s="199">
        <v>30</v>
      </c>
    </row>
    <row r="42" spans="1:10" x14ac:dyDescent="0.25">
      <c r="A42" s="200"/>
      <c r="B42" s="201" t="s">
        <v>118</v>
      </c>
      <c r="C42" s="198" t="s">
        <v>131</v>
      </c>
      <c r="D42" s="202"/>
      <c r="E42" s="203"/>
    </row>
    <row r="43" spans="1:10" x14ac:dyDescent="0.25">
      <c r="A43" s="215"/>
      <c r="B43" s="205"/>
      <c r="C43" s="198"/>
      <c r="D43" s="202"/>
      <c r="E43" s="214"/>
    </row>
    <row r="44" spans="1:10" x14ac:dyDescent="0.25">
      <c r="A44" s="211"/>
      <c r="B44" s="206" t="s">
        <v>109</v>
      </c>
      <c r="C44" s="206" t="s">
        <v>110</v>
      </c>
      <c r="D44" s="193" t="s">
        <v>111</v>
      </c>
      <c r="E44" s="207"/>
    </row>
    <row r="45" spans="1:10" x14ac:dyDescent="0.25">
      <c r="A45" s="211"/>
      <c r="B45" s="194" t="s">
        <v>112</v>
      </c>
      <c r="C45" s="194" t="s">
        <v>113</v>
      </c>
      <c r="D45" s="208">
        <f>5.9*81</f>
        <v>477.90000000000003</v>
      </c>
      <c r="E45" s="207"/>
    </row>
    <row r="46" spans="1:10" x14ac:dyDescent="0.25">
      <c r="A46" s="211"/>
      <c r="B46" s="194" t="s">
        <v>114</v>
      </c>
      <c r="C46" s="194" t="s">
        <v>113</v>
      </c>
      <c r="D46" s="208">
        <v>477.9</v>
      </c>
      <c r="E46" s="207"/>
      <c r="G46" s="215"/>
      <c r="H46" s="215"/>
      <c r="I46" s="216"/>
      <c r="J46" s="216"/>
    </row>
    <row r="47" spans="1:10" ht="30" x14ac:dyDescent="0.25">
      <c r="A47" s="211"/>
      <c r="B47" s="194" t="s">
        <v>115</v>
      </c>
      <c r="C47" s="194" t="s">
        <v>116</v>
      </c>
      <c r="D47" s="208">
        <f>+D46*C41/100</f>
        <v>33.452999999999996</v>
      </c>
      <c r="E47" s="207"/>
      <c r="G47" s="217"/>
      <c r="H47" s="217"/>
      <c r="I47" s="218"/>
      <c r="J47" s="218"/>
    </row>
    <row r="48" spans="1:10" x14ac:dyDescent="0.25">
      <c r="A48" s="211"/>
      <c r="B48" s="194" t="s">
        <v>105</v>
      </c>
      <c r="C48" s="194" t="s">
        <v>116</v>
      </c>
      <c r="D48" s="208">
        <f>+D46*D41/100</f>
        <v>71.685000000000002</v>
      </c>
      <c r="E48" s="207"/>
      <c r="G48" s="215"/>
      <c r="H48" s="215"/>
      <c r="I48" s="216"/>
      <c r="J48" s="216"/>
    </row>
    <row r="49" spans="1:10" ht="30" x14ac:dyDescent="0.25">
      <c r="A49" s="211"/>
      <c r="B49" s="194" t="s">
        <v>117</v>
      </c>
      <c r="C49" s="194" t="s">
        <v>116</v>
      </c>
      <c r="D49" s="208">
        <f>+D46*E41/100</f>
        <v>143.37</v>
      </c>
      <c r="E49" s="207"/>
      <c r="G49" s="215"/>
      <c r="H49" s="215"/>
      <c r="I49" s="216"/>
      <c r="J49" s="216"/>
    </row>
    <row r="50" spans="1:10" x14ac:dyDescent="0.25">
      <c r="A50" s="212"/>
      <c r="B50" s="212"/>
      <c r="C50" s="213"/>
      <c r="D50" s="214"/>
      <c r="E50" s="214"/>
    </row>
    <row r="51" spans="1:10" x14ac:dyDescent="0.25">
      <c r="A51" s="327" t="s">
        <v>119</v>
      </c>
      <c r="B51" s="327"/>
      <c r="C51" s="327"/>
      <c r="D51" s="327"/>
      <c r="E51" s="327"/>
    </row>
    <row r="52" spans="1:10" x14ac:dyDescent="0.25">
      <c r="A52" s="327"/>
      <c r="B52" s="327"/>
      <c r="C52" s="327"/>
      <c r="D52" s="327"/>
      <c r="E52" s="327"/>
    </row>
    <row r="53" spans="1:10" x14ac:dyDescent="0.25">
      <c r="A53" s="212"/>
      <c r="B53" s="212"/>
      <c r="C53" s="213"/>
      <c r="D53" s="214"/>
      <c r="E53" s="214"/>
    </row>
    <row r="54" spans="1:10" x14ac:dyDescent="0.25">
      <c r="B54" s="206" t="s">
        <v>109</v>
      </c>
      <c r="C54" s="206" t="s">
        <v>110</v>
      </c>
      <c r="D54" s="193" t="s">
        <v>111</v>
      </c>
    </row>
    <row r="55" spans="1:10" x14ac:dyDescent="0.25">
      <c r="B55" s="194" t="s">
        <v>112</v>
      </c>
      <c r="C55" s="194" t="s">
        <v>113</v>
      </c>
      <c r="D55" s="208">
        <f>+D9+D21+D33+D45</f>
        <v>1633.08</v>
      </c>
    </row>
    <row r="56" spans="1:10" x14ac:dyDescent="0.25">
      <c r="B56" s="194" t="s">
        <v>114</v>
      </c>
      <c r="C56" s="194" t="s">
        <v>113</v>
      </c>
      <c r="D56" s="208">
        <f>+D10+D22+D34+D46</f>
        <v>1633.08</v>
      </c>
    </row>
    <row r="57" spans="1:10" ht="30" x14ac:dyDescent="0.25">
      <c r="B57" s="194" t="s">
        <v>115</v>
      </c>
      <c r="C57" s="194" t="s">
        <v>116</v>
      </c>
      <c r="D57" s="208">
        <f>+D11+D23+D35+D47</f>
        <v>116.62559999999999</v>
      </c>
    </row>
    <row r="58" spans="1:10" x14ac:dyDescent="0.25">
      <c r="B58" s="194" t="s">
        <v>105</v>
      </c>
      <c r="C58" s="194" t="s">
        <v>116</v>
      </c>
      <c r="D58" s="208">
        <f>+D12+D24+D36+D48</f>
        <v>229.4982</v>
      </c>
    </row>
    <row r="59" spans="1:10" ht="30" x14ac:dyDescent="0.25">
      <c r="B59" s="194" t="s">
        <v>117</v>
      </c>
      <c r="C59" s="194" t="s">
        <v>116</v>
      </c>
      <c r="D59" s="208">
        <f>+D13+D25+D37+D49</f>
        <v>491.01299999999998</v>
      </c>
    </row>
  </sheetData>
  <mergeCells count="14">
    <mergeCell ref="A41:B41"/>
    <mergeCell ref="A51:E52"/>
    <mergeCell ref="A17:B17"/>
    <mergeCell ref="A27:B28"/>
    <mergeCell ref="C27:E27"/>
    <mergeCell ref="A29:B29"/>
    <mergeCell ref="A39:B40"/>
    <mergeCell ref="C39:E39"/>
    <mergeCell ref="A1:E1"/>
    <mergeCell ref="A3:B4"/>
    <mergeCell ref="C3:E3"/>
    <mergeCell ref="A5:B5"/>
    <mergeCell ref="A15:B16"/>
    <mergeCell ref="C15:E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5"/>
  <sheetViews>
    <sheetView topLeftCell="A44" workbookViewId="0">
      <selection activeCell="B50" sqref="B50:D55"/>
    </sheetView>
  </sheetViews>
  <sheetFormatPr baseColWidth="10" defaultRowHeight="15" x14ac:dyDescent="0.25"/>
  <cols>
    <col min="2" max="2" width="15.85546875" customWidth="1"/>
    <col min="3" max="3" width="17" customWidth="1"/>
    <col min="4" max="4" width="14.7109375" customWidth="1"/>
  </cols>
  <sheetData>
    <row r="1" spans="1:5" x14ac:dyDescent="0.25">
      <c r="A1" s="326" t="s">
        <v>137</v>
      </c>
      <c r="B1" s="326"/>
      <c r="C1" s="326"/>
      <c r="D1" s="326"/>
      <c r="E1" s="196"/>
    </row>
    <row r="3" spans="1:5" x14ac:dyDescent="0.25">
      <c r="A3" s="327" t="s">
        <v>106</v>
      </c>
      <c r="B3" s="327"/>
      <c r="C3" s="331" t="s">
        <v>107</v>
      </c>
      <c r="D3" s="332"/>
      <c r="E3" s="219"/>
    </row>
    <row r="4" spans="1:5" x14ac:dyDescent="0.25">
      <c r="A4" s="327"/>
      <c r="B4" s="327"/>
      <c r="C4" s="197" t="s">
        <v>132</v>
      </c>
      <c r="D4" s="197" t="s">
        <v>103</v>
      </c>
      <c r="E4" s="57"/>
    </row>
    <row r="5" spans="1:5" x14ac:dyDescent="0.25">
      <c r="A5" s="329" t="s">
        <v>120</v>
      </c>
      <c r="B5" s="330"/>
      <c r="C5" s="193">
        <v>18</v>
      </c>
      <c r="D5" s="199">
        <v>15</v>
      </c>
      <c r="E5" s="57"/>
    </row>
    <row r="6" spans="1:5" x14ac:dyDescent="0.25">
      <c r="A6" s="200"/>
      <c r="B6" s="201" t="s">
        <v>125</v>
      </c>
      <c r="C6" s="198" t="s">
        <v>126</v>
      </c>
      <c r="D6" s="202"/>
    </row>
    <row r="7" spans="1:5" x14ac:dyDescent="0.25">
      <c r="A7" s="204"/>
      <c r="B7" s="205"/>
      <c r="C7" s="198"/>
      <c r="D7" s="202"/>
      <c r="E7" s="214"/>
    </row>
    <row r="8" spans="1:5" x14ac:dyDescent="0.25">
      <c r="A8" s="54"/>
      <c r="B8" s="206" t="s">
        <v>109</v>
      </c>
      <c r="C8" s="206" t="s">
        <v>110</v>
      </c>
      <c r="D8" s="193" t="s">
        <v>111</v>
      </c>
      <c r="E8" s="207"/>
    </row>
    <row r="9" spans="1:5" x14ac:dyDescent="0.25">
      <c r="B9" s="194" t="s">
        <v>133</v>
      </c>
      <c r="C9" s="194" t="s">
        <v>116</v>
      </c>
      <c r="D9" s="208">
        <f>3.3*70*C5/100</f>
        <v>41.58</v>
      </c>
      <c r="E9" s="207"/>
    </row>
    <row r="10" spans="1:5" ht="30" x14ac:dyDescent="0.25">
      <c r="B10" s="194" t="s">
        <v>117</v>
      </c>
      <c r="C10" s="194" t="s">
        <v>116</v>
      </c>
      <c r="D10" s="208">
        <f>3.3*70*D5/100</f>
        <v>34.65</v>
      </c>
      <c r="E10" s="207"/>
    </row>
    <row r="11" spans="1:5" ht="25.15" customHeight="1" x14ac:dyDescent="0.25">
      <c r="B11" s="194" t="s">
        <v>138</v>
      </c>
      <c r="C11" s="194" t="s">
        <v>134</v>
      </c>
      <c r="D11" s="208">
        <v>296</v>
      </c>
      <c r="E11" s="207"/>
    </row>
    <row r="12" spans="1:5" ht="45" x14ac:dyDescent="0.25">
      <c r="B12" s="194" t="s">
        <v>135</v>
      </c>
      <c r="C12" s="194" t="s">
        <v>134</v>
      </c>
      <c r="D12" s="208">
        <f>70/1.05*0.85*0.994*1.1</f>
        <v>61.959333333333326</v>
      </c>
      <c r="E12" s="207"/>
    </row>
    <row r="13" spans="1:5" x14ac:dyDescent="0.25">
      <c r="A13" s="209"/>
      <c r="B13" s="205"/>
      <c r="C13" s="198"/>
      <c r="D13" s="202"/>
      <c r="E13" s="214"/>
    </row>
    <row r="14" spans="1:5" x14ac:dyDescent="0.25">
      <c r="A14" s="327" t="s">
        <v>106</v>
      </c>
      <c r="B14" s="327"/>
      <c r="C14" s="331" t="s">
        <v>107</v>
      </c>
      <c r="D14" s="332"/>
      <c r="E14" s="219"/>
    </row>
    <row r="15" spans="1:5" x14ac:dyDescent="0.25">
      <c r="A15" s="327"/>
      <c r="B15" s="327"/>
      <c r="C15" s="197" t="s">
        <v>132</v>
      </c>
      <c r="D15" s="197" t="s">
        <v>103</v>
      </c>
    </row>
    <row r="16" spans="1:5" x14ac:dyDescent="0.25">
      <c r="A16" s="329" t="s">
        <v>104</v>
      </c>
      <c r="B16" s="330"/>
      <c r="C16" s="193">
        <v>19</v>
      </c>
      <c r="D16" s="199">
        <v>15</v>
      </c>
    </row>
    <row r="17" spans="1:5" ht="22.15" customHeight="1" x14ac:dyDescent="0.25">
      <c r="A17" s="200"/>
      <c r="B17" s="201" t="s">
        <v>127</v>
      </c>
      <c r="C17" s="198" t="s">
        <v>128</v>
      </c>
      <c r="D17" s="202"/>
      <c r="E17" s="214"/>
    </row>
    <row r="18" spans="1:5" x14ac:dyDescent="0.25">
      <c r="A18" s="204"/>
      <c r="B18" s="205"/>
      <c r="C18" s="198"/>
      <c r="D18" s="202"/>
      <c r="E18" s="214"/>
    </row>
    <row r="19" spans="1:5" x14ac:dyDescent="0.25">
      <c r="A19" s="211"/>
      <c r="B19" s="206" t="s">
        <v>109</v>
      </c>
      <c r="C19" s="206" t="s">
        <v>110</v>
      </c>
      <c r="D19" s="193" t="s">
        <v>111</v>
      </c>
      <c r="E19" s="207"/>
    </row>
    <row r="20" spans="1:5" x14ac:dyDescent="0.25">
      <c r="A20" s="211"/>
      <c r="B20" s="194" t="s">
        <v>133</v>
      </c>
      <c r="C20" s="194" t="s">
        <v>116</v>
      </c>
      <c r="D20" s="208">
        <f>5.93*66*C16/100</f>
        <v>74.362200000000001</v>
      </c>
      <c r="E20" s="207"/>
    </row>
    <row r="21" spans="1:5" ht="30" x14ac:dyDescent="0.25">
      <c r="A21" s="211"/>
      <c r="B21" s="194" t="s">
        <v>117</v>
      </c>
      <c r="C21" s="194" t="s">
        <v>116</v>
      </c>
      <c r="D21" s="208">
        <f>5.93*66*D16/100</f>
        <v>58.707000000000001</v>
      </c>
      <c r="E21" s="207"/>
    </row>
    <row r="22" spans="1:5" ht="24" customHeight="1" x14ac:dyDescent="0.25">
      <c r="A22" s="211"/>
      <c r="B22" s="194" t="s">
        <v>136</v>
      </c>
      <c r="C22" s="194" t="s">
        <v>134</v>
      </c>
      <c r="D22" s="208">
        <f>5.93/0.3*0.35*23*3.973*1.1</f>
        <v>695.40941983333335</v>
      </c>
      <c r="E22" s="207"/>
    </row>
    <row r="23" spans="1:5" ht="45" x14ac:dyDescent="0.25">
      <c r="A23" s="211"/>
      <c r="B23" s="194" t="s">
        <v>135</v>
      </c>
      <c r="C23" s="194" t="s">
        <v>134</v>
      </c>
      <c r="D23" s="208">
        <f>66/1.2*0.85*0.994*1.1</f>
        <v>51.11645</v>
      </c>
      <c r="E23" s="207"/>
    </row>
    <row r="24" spans="1:5" x14ac:dyDescent="0.25">
      <c r="A24" s="212"/>
      <c r="B24" s="212"/>
      <c r="C24" s="213"/>
      <c r="D24" s="214"/>
      <c r="E24" s="214"/>
    </row>
    <row r="25" spans="1:5" x14ac:dyDescent="0.25">
      <c r="A25" s="327" t="s">
        <v>106</v>
      </c>
      <c r="B25" s="327"/>
      <c r="C25" s="331" t="s">
        <v>107</v>
      </c>
      <c r="D25" s="332"/>
      <c r="E25" s="219"/>
    </row>
    <row r="26" spans="1:5" x14ac:dyDescent="0.25">
      <c r="A26" s="327"/>
      <c r="B26" s="327"/>
      <c r="C26" s="197" t="s">
        <v>132</v>
      </c>
      <c r="D26" s="197" t="s">
        <v>103</v>
      </c>
    </row>
    <row r="27" spans="1:5" x14ac:dyDescent="0.25">
      <c r="A27" s="329" t="s">
        <v>122</v>
      </c>
      <c r="B27" s="330"/>
      <c r="C27" s="193">
        <v>19</v>
      </c>
      <c r="D27" s="199">
        <v>15</v>
      </c>
    </row>
    <row r="28" spans="1:5" x14ac:dyDescent="0.25">
      <c r="A28" s="200"/>
      <c r="B28" s="201" t="s">
        <v>129</v>
      </c>
      <c r="C28" s="198" t="s">
        <v>130</v>
      </c>
      <c r="D28" s="202"/>
      <c r="E28" s="214"/>
    </row>
    <row r="29" spans="1:5" x14ac:dyDescent="0.25">
      <c r="A29" s="204"/>
      <c r="B29" s="205"/>
      <c r="C29" s="198"/>
      <c r="D29" s="202"/>
      <c r="E29" s="214"/>
    </row>
    <row r="30" spans="1:5" x14ac:dyDescent="0.25">
      <c r="A30" s="211"/>
      <c r="B30" s="206" t="s">
        <v>109</v>
      </c>
      <c r="C30" s="206" t="s">
        <v>110</v>
      </c>
      <c r="D30" s="193" t="s">
        <v>111</v>
      </c>
      <c r="E30" s="207"/>
    </row>
    <row r="31" spans="1:5" x14ac:dyDescent="0.25">
      <c r="A31" s="211"/>
      <c r="B31" s="194" t="s">
        <v>133</v>
      </c>
      <c r="C31" s="194" t="s">
        <v>116</v>
      </c>
      <c r="D31" s="208">
        <f>5.67*96*C27/100</f>
        <v>103.42079999999999</v>
      </c>
      <c r="E31" s="207"/>
    </row>
    <row r="32" spans="1:5" ht="30" x14ac:dyDescent="0.25">
      <c r="A32" s="211"/>
      <c r="B32" s="194" t="s">
        <v>117</v>
      </c>
      <c r="C32" s="194" t="s">
        <v>116</v>
      </c>
      <c r="D32" s="208">
        <f>5.67*96*D27/100</f>
        <v>81.647999999999996</v>
      </c>
      <c r="E32" s="207"/>
    </row>
    <row r="33" spans="1:5" x14ac:dyDescent="0.25">
      <c r="A33" s="211"/>
      <c r="B33" s="194" t="s">
        <v>136</v>
      </c>
      <c r="C33" s="194" t="s">
        <v>134</v>
      </c>
      <c r="D33" s="208">
        <f>5.92/0.3*0.35*29*3.973</f>
        <v>795.7654133333333</v>
      </c>
      <c r="E33" s="207"/>
    </row>
    <row r="34" spans="1:5" ht="45" x14ac:dyDescent="0.25">
      <c r="A34" s="211"/>
      <c r="B34" s="194" t="s">
        <v>135</v>
      </c>
      <c r="C34" s="194" t="s">
        <v>134</v>
      </c>
      <c r="D34" s="208">
        <f>90/1.2*0.85*0.994*1.1</f>
        <v>69.704250000000002</v>
      </c>
      <c r="E34" s="207"/>
    </row>
    <row r="35" spans="1:5" x14ac:dyDescent="0.25">
      <c r="A35" s="212"/>
      <c r="B35" s="212"/>
      <c r="C35" s="213"/>
      <c r="D35" s="214"/>
      <c r="E35" s="214"/>
    </row>
    <row r="36" spans="1:5" x14ac:dyDescent="0.25">
      <c r="A36" s="327" t="s">
        <v>106</v>
      </c>
      <c r="B36" s="327"/>
      <c r="C36" s="331" t="s">
        <v>107</v>
      </c>
      <c r="D36" s="332"/>
      <c r="E36" s="219"/>
    </row>
    <row r="37" spans="1:5" x14ac:dyDescent="0.25">
      <c r="A37" s="327"/>
      <c r="B37" s="327"/>
      <c r="C37" s="197" t="s">
        <v>132</v>
      </c>
      <c r="D37" s="197" t="s">
        <v>103</v>
      </c>
      <c r="E37" s="219"/>
    </row>
    <row r="38" spans="1:5" x14ac:dyDescent="0.25">
      <c r="A38" s="329" t="s">
        <v>139</v>
      </c>
      <c r="B38" s="330"/>
      <c r="C38" s="193">
        <v>19</v>
      </c>
      <c r="D38" s="199">
        <v>15</v>
      </c>
      <c r="E38" s="207"/>
    </row>
    <row r="39" spans="1:5" x14ac:dyDescent="0.25">
      <c r="A39" s="200"/>
      <c r="B39" s="201" t="s">
        <v>118</v>
      </c>
      <c r="C39" s="198" t="s">
        <v>131</v>
      </c>
      <c r="D39" s="202"/>
      <c r="E39" s="214"/>
    </row>
    <row r="40" spans="1:5" x14ac:dyDescent="0.25">
      <c r="A40" s="204"/>
      <c r="B40" s="205"/>
      <c r="C40" s="198"/>
      <c r="D40" s="202"/>
      <c r="E40" s="214"/>
    </row>
    <row r="41" spans="1:5" x14ac:dyDescent="0.25">
      <c r="A41" s="211"/>
      <c r="B41" s="206" t="s">
        <v>109</v>
      </c>
      <c r="C41" s="206" t="s">
        <v>110</v>
      </c>
      <c r="D41" s="193" t="s">
        <v>111</v>
      </c>
      <c r="E41" s="207"/>
    </row>
    <row r="42" spans="1:5" x14ac:dyDescent="0.25">
      <c r="A42" s="211"/>
      <c r="B42" s="194" t="s">
        <v>133</v>
      </c>
      <c r="C42" s="194" t="s">
        <v>116</v>
      </c>
      <c r="D42" s="208">
        <f>5.28*96*C38/100</f>
        <v>96.307199999999995</v>
      </c>
      <c r="E42" s="207"/>
    </row>
    <row r="43" spans="1:5" ht="30" x14ac:dyDescent="0.25">
      <c r="A43" s="211"/>
      <c r="B43" s="194" t="s">
        <v>117</v>
      </c>
      <c r="C43" s="194" t="s">
        <v>116</v>
      </c>
      <c r="D43" s="208">
        <f>5.28*96*D38/100</f>
        <v>76.031999999999996</v>
      </c>
      <c r="E43" s="207"/>
    </row>
    <row r="44" spans="1:5" x14ac:dyDescent="0.25">
      <c r="A44" s="211"/>
      <c r="B44" s="194" t="s">
        <v>136</v>
      </c>
      <c r="C44" s="194" t="s">
        <v>134</v>
      </c>
      <c r="D44" s="208">
        <f>5.9/0.3*0.35*28*3.973*1.1</f>
        <v>842.30248666666682</v>
      </c>
      <c r="E44" s="207"/>
    </row>
    <row r="45" spans="1:5" ht="45" x14ac:dyDescent="0.25">
      <c r="A45" s="211"/>
      <c r="B45" s="194" t="s">
        <v>135</v>
      </c>
      <c r="C45" s="194" t="s">
        <v>134</v>
      </c>
      <c r="D45" s="208">
        <f>81/1.2*0.85*0.994*1.1</f>
        <v>62.733825000000003</v>
      </c>
      <c r="E45" s="207"/>
    </row>
    <row r="46" spans="1:5" x14ac:dyDescent="0.25">
      <c r="A46" s="212"/>
      <c r="B46" s="212"/>
      <c r="C46" s="213"/>
      <c r="D46" s="214"/>
      <c r="E46" s="214"/>
    </row>
    <row r="47" spans="1:5" x14ac:dyDescent="0.25">
      <c r="A47" s="327" t="s">
        <v>119</v>
      </c>
      <c r="B47" s="327"/>
      <c r="C47" s="327"/>
      <c r="D47" s="327"/>
      <c r="E47" s="327"/>
    </row>
    <row r="48" spans="1:5" x14ac:dyDescent="0.25">
      <c r="A48" s="327"/>
      <c r="B48" s="327"/>
      <c r="C48" s="327"/>
      <c r="D48" s="327"/>
      <c r="E48" s="327"/>
    </row>
    <row r="49" spans="1:5" x14ac:dyDescent="0.25">
      <c r="A49" s="212"/>
      <c r="B49" s="212"/>
      <c r="C49" s="213"/>
      <c r="D49" s="214"/>
      <c r="E49" s="214"/>
    </row>
    <row r="50" spans="1:5" x14ac:dyDescent="0.25">
      <c r="B50" s="206" t="s">
        <v>109</v>
      </c>
      <c r="C50" s="206" t="s">
        <v>110</v>
      </c>
      <c r="D50" s="193" t="s">
        <v>111</v>
      </c>
    </row>
    <row r="51" spans="1:5" x14ac:dyDescent="0.25">
      <c r="B51" s="194" t="s">
        <v>133</v>
      </c>
      <c r="C51" s="194" t="s">
        <v>116</v>
      </c>
      <c r="D51" s="208">
        <f>+D9+D20+D31+D42</f>
        <v>315.67020000000002</v>
      </c>
    </row>
    <row r="52" spans="1:5" ht="30" x14ac:dyDescent="0.25">
      <c r="B52" s="194" t="s">
        <v>117</v>
      </c>
      <c r="C52" s="194" t="s">
        <v>116</v>
      </c>
      <c r="D52" s="208">
        <f>+D10+D21+D32+D43</f>
        <v>251.03699999999998</v>
      </c>
    </row>
    <row r="53" spans="1:5" ht="30" x14ac:dyDescent="0.25">
      <c r="B53" s="194" t="s">
        <v>140</v>
      </c>
      <c r="C53" s="195" t="s">
        <v>134</v>
      </c>
      <c r="D53" s="208">
        <f>+D11</f>
        <v>296</v>
      </c>
    </row>
    <row r="54" spans="1:5" x14ac:dyDescent="0.25">
      <c r="B54" s="194" t="s">
        <v>136</v>
      </c>
      <c r="C54" s="194" t="s">
        <v>134</v>
      </c>
      <c r="D54" s="208">
        <f>+D22+D33+D44</f>
        <v>2333.4773198333337</v>
      </c>
    </row>
    <row r="55" spans="1:5" ht="45" x14ac:dyDescent="0.25">
      <c r="B55" s="194" t="s">
        <v>135</v>
      </c>
      <c r="C55" s="194" t="s">
        <v>134</v>
      </c>
      <c r="D55" s="208">
        <f>+D12+D23+D34+D45</f>
        <v>245.51385833333333</v>
      </c>
    </row>
  </sheetData>
  <mergeCells count="14">
    <mergeCell ref="A38:B38"/>
    <mergeCell ref="A47:E48"/>
    <mergeCell ref="A16:B16"/>
    <mergeCell ref="A25:B26"/>
    <mergeCell ref="C25:D25"/>
    <mergeCell ref="A27:B27"/>
    <mergeCell ref="A36:B37"/>
    <mergeCell ref="C36:D36"/>
    <mergeCell ref="A1:D1"/>
    <mergeCell ref="A3:B4"/>
    <mergeCell ref="C3:D3"/>
    <mergeCell ref="A5:B5"/>
    <mergeCell ref="A14:B15"/>
    <mergeCell ref="C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GEOTECNIA VIAL</vt:lpstr>
      <vt:lpstr>CLIMATOLOGIA FINAL</vt:lpstr>
      <vt:lpstr> IVANOV FINAL</vt:lpstr>
      <vt:lpstr>CANTID CONCR ASFALT</vt:lpstr>
      <vt:lpstr>CANTID CONCR RIGIDO</vt:lpstr>
      <vt:lpstr>'GEOTECNIA VIAL'!Área_de_impresión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cbello</dc:creator>
  <cp:lastModifiedBy>elber ramiro olivares bareño</cp:lastModifiedBy>
  <cp:lastPrinted>2025-09-17T20:20:23Z</cp:lastPrinted>
  <dcterms:created xsi:type="dcterms:W3CDTF">2007-09-25T14:46:27Z</dcterms:created>
  <dcterms:modified xsi:type="dcterms:W3CDTF">2025-12-12T15:15:14Z</dcterms:modified>
</cp:coreProperties>
</file>